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EN 2025-2026\EXAMENS 2025-2026\ALIMENTATION 2026\CAP PATISSERIE 2026\CIRCULAIRE ACADEMIQUE CAP PATISSIER CCF 2026\Annexes\"/>
    </mc:Choice>
  </mc:AlternateContent>
  <xr:revisionPtr revIDLastSave="0" documentId="13_ncr:1_{2012AE36-56F7-4872-A39E-BAAF12D9124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écap EP1 EP2" sheetId="1" r:id="rId1"/>
    <sheet name="récap PFMP" sheetId="3" r:id="rId2"/>
    <sheet name="exemple PFMP" sheetId="4" r:id="rId3"/>
  </sheets>
  <definedNames>
    <definedName name="_xlnm.Print_Titles" localSheetId="0">'récap EP1 EP2'!$27:$27</definedName>
  </definedNames>
  <calcPr calcId="191029"/>
</workbook>
</file>

<file path=xl/calcChain.xml><?xml version="1.0" encoding="utf-8"?>
<calcChain xmlns="http://schemas.openxmlformats.org/spreadsheetml/2006/main">
  <c r="H29" i="1" l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28" i="1"/>
  <c r="C18" i="1"/>
  <c r="C17" i="1"/>
  <c r="C16" i="1"/>
  <c r="B18" i="1"/>
  <c r="B16" i="1"/>
  <c r="B17" i="1"/>
  <c r="C24" i="1"/>
  <c r="C23" i="1"/>
  <c r="C22" i="1"/>
  <c r="C21" i="1"/>
  <c r="B24" i="1"/>
  <c r="B23" i="1"/>
  <c r="B22" i="1"/>
  <c r="B21" i="1"/>
  <c r="C15" i="1"/>
  <c r="B15" i="1"/>
  <c r="D10" i="1"/>
</calcChain>
</file>

<file path=xl/sharedStrings.xml><?xml version="1.0" encoding="utf-8"?>
<sst xmlns="http://schemas.openxmlformats.org/spreadsheetml/2006/main" count="106" uniqueCount="73">
  <si>
    <t>Prénom élève</t>
  </si>
  <si>
    <t>Nombre d'élèves dans la division</t>
  </si>
  <si>
    <t>Moyenne de la classe</t>
  </si>
  <si>
    <t>Note la plus haute</t>
  </si>
  <si>
    <t>Note la plus basse</t>
  </si>
  <si>
    <t>Établissement :</t>
  </si>
  <si>
    <t>&lt; 5</t>
  </si>
  <si>
    <t>≥ 5 et &lt; 10</t>
  </si>
  <si>
    <t>≥ 10 et &lt; 15</t>
  </si>
  <si>
    <t>≥ 15</t>
  </si>
  <si>
    <t>Nom élève
(par ordre alphabétique)</t>
  </si>
  <si>
    <t>Médiane de la classe</t>
  </si>
  <si>
    <t>Numéro élève</t>
  </si>
  <si>
    <t>Classe :</t>
  </si>
  <si>
    <t>EP1</t>
  </si>
  <si>
    <t>EP2</t>
  </si>
  <si>
    <t>EP2 - /20</t>
  </si>
  <si>
    <t>Nombre d'élèves évalués</t>
  </si>
  <si>
    <t>Nombre d'élèves évalués mais non validés pour PFMP incomplète</t>
  </si>
  <si>
    <t xml:space="preserve">Noms des évaluateurs : </t>
  </si>
  <si>
    <t xml:space="preserve">Observations de l'équipe pédagogique : </t>
  </si>
  <si>
    <t>Note EP2/20</t>
  </si>
  <si>
    <t>Note chef d'œuvre /20</t>
  </si>
  <si>
    <t>Évaluations EP1 EP2</t>
  </si>
  <si>
    <t>EP1 - /20</t>
  </si>
  <si>
    <t>Note EP1/160</t>
  </si>
  <si>
    <t>Note EP2/140</t>
  </si>
  <si>
    <t>Note EP1a/20</t>
  </si>
  <si>
    <t>Pour la formation continue</t>
  </si>
  <si>
    <t>Début PFMP prévue</t>
  </si>
  <si>
    <t>Fin de PFMP prévue</t>
  </si>
  <si>
    <t>NB de semaines</t>
  </si>
  <si>
    <t>Alterner les couleurs pour visualiser le changement de candidat</t>
  </si>
  <si>
    <t>Attention : 1 semaine qui inclut jour férié ou pont = 1 semaine entière</t>
  </si>
  <si>
    <t>NOM</t>
  </si>
  <si>
    <t>Prénom</t>
  </si>
  <si>
    <t>Entreprise et activité (ordre chronologique par candidat)</t>
  </si>
  <si>
    <t>Code Postal</t>
  </si>
  <si>
    <t>Ville</t>
  </si>
  <si>
    <t>NB d'attes-tations</t>
  </si>
  <si>
    <t>Attestation</t>
  </si>
  <si>
    <t>Nombre de semaines validées</t>
  </si>
  <si>
    <t>Total</t>
  </si>
  <si>
    <t xml:space="preserve">Nb semaines prévues </t>
  </si>
  <si>
    <t>Commentaires</t>
  </si>
  <si>
    <t>Visa du chef d'établissement</t>
  </si>
  <si>
    <t>Date début PFMP</t>
  </si>
  <si>
    <t>Date Fin PFMP</t>
  </si>
  <si>
    <t>DDébut PFMP 2</t>
  </si>
  <si>
    <t>Fin PFMP2</t>
  </si>
  <si>
    <t>Si position-nement</t>
  </si>
  <si>
    <t>Si demande dérogation</t>
  </si>
  <si>
    <t xml:space="preserve"> </t>
  </si>
  <si>
    <t>XXXX</t>
  </si>
  <si>
    <t>Yyyy</t>
  </si>
  <si>
    <t>AAA</t>
  </si>
  <si>
    <t>AULNAY SOUS BOIS</t>
  </si>
  <si>
    <t>GGGG</t>
  </si>
  <si>
    <t>Hhhh</t>
  </si>
  <si>
    <t>BBB</t>
  </si>
  <si>
    <t>MITRY MORY</t>
  </si>
  <si>
    <t>CCC</t>
  </si>
  <si>
    <t xml:space="preserve">absent une semaine </t>
  </si>
  <si>
    <t>DDD</t>
  </si>
  <si>
    <t>AUBERVILLERS</t>
  </si>
  <si>
    <t>rattrapage</t>
  </si>
  <si>
    <t>huj</t>
  </si>
  <si>
    <t>JZO</t>
  </si>
  <si>
    <t>JJJ</t>
  </si>
  <si>
    <t>TREMBLAY EN France</t>
  </si>
  <si>
    <t>rupture de convention - pas de rattrapage</t>
  </si>
  <si>
    <t>semaine de 1ère année</t>
  </si>
  <si>
    <t>CAP PATISSIER - Session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</si>
</sst>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FF0000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3" fillId="0" borderId="0" xfId="0" applyFont="1"/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1" applyFont="1" applyAlignment="1">
      <alignment horizontal="center" vertical="top" wrapText="1"/>
    </xf>
    <xf numFmtId="0" fontId="3" fillId="0" borderId="5" xfId="1" applyFont="1" applyBorder="1"/>
    <xf numFmtId="0" fontId="3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3" xfId="0" applyFont="1" applyBorder="1"/>
    <xf numFmtId="0" fontId="4" fillId="2" borderId="3" xfId="0" applyFont="1" applyFill="1" applyBorder="1"/>
    <xf numFmtId="0" fontId="2" fillId="0" borderId="1" xfId="0" applyFont="1" applyBorder="1"/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49" fontId="10" fillId="0" borderId="1" xfId="0" applyNumberFormat="1" applyFont="1" applyBorder="1"/>
    <xf numFmtId="0" fontId="10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3" borderId="1" xfId="1" applyFont="1" applyFill="1" applyBorder="1" applyAlignment="1">
      <alignment horizontal="center" vertical="top" wrapText="1"/>
    </xf>
    <xf numFmtId="2" fontId="3" fillId="3" borderId="1" xfId="1" applyNumberFormat="1" applyFont="1" applyFill="1" applyBorder="1" applyAlignment="1">
      <alignment vertical="top" wrapText="1"/>
    </xf>
    <xf numFmtId="2" fontId="3" fillId="3" borderId="1" xfId="1" applyNumberFormat="1" applyFont="1" applyFill="1" applyBorder="1"/>
    <xf numFmtId="164" fontId="3" fillId="3" borderId="1" xfId="1" applyNumberFormat="1" applyFont="1" applyFill="1" applyBorder="1" applyAlignment="1">
      <alignment vertical="top" wrapText="1"/>
    </xf>
    <xf numFmtId="0" fontId="3" fillId="3" borderId="1" xfId="0" applyFont="1" applyFill="1" applyBorder="1"/>
    <xf numFmtId="0" fontId="4" fillId="3" borderId="1" xfId="0" applyFont="1" applyFill="1" applyBorder="1"/>
    <xf numFmtId="0" fontId="3" fillId="3" borderId="0" xfId="1" applyFont="1" applyFill="1" applyAlignment="1">
      <alignment horizontal="center" vertical="top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4" fillId="0" borderId="12" xfId="0" applyFont="1" applyBorder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5" fillId="0" borderId="16" xfId="0" applyFont="1" applyBorder="1" applyAlignment="1">
      <alignment vertical="top"/>
    </xf>
    <xf numFmtId="0" fontId="15" fillId="0" borderId="0" xfId="0" applyFont="1" applyAlignment="1">
      <alignment vertical="top"/>
    </xf>
    <xf numFmtId="0" fontId="15" fillId="0" borderId="15" xfId="0" applyFont="1" applyBorder="1" applyAlignment="1">
      <alignment vertical="top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17" xfId="0" applyFont="1" applyBorder="1" applyAlignment="1">
      <alignment vertical="top"/>
    </xf>
    <xf numFmtId="0" fontId="15" fillId="0" borderId="5" xfId="0" applyFont="1" applyBorder="1" applyAlignment="1">
      <alignment vertical="top"/>
    </xf>
    <xf numFmtId="0" fontId="15" fillId="0" borderId="18" xfId="0" applyFont="1" applyBorder="1" applyAlignment="1">
      <alignment vertical="top"/>
    </xf>
    <xf numFmtId="0" fontId="12" fillId="0" borderId="0" xfId="0" applyFont="1" applyAlignment="1">
      <alignment horizontal="left" vertical="center"/>
    </xf>
    <xf numFmtId="1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8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9" xfId="0" applyFont="1" applyBorder="1" applyAlignment="1">
      <alignment horizontal="center" vertical="center"/>
    </xf>
    <xf numFmtId="14" fontId="12" fillId="0" borderId="19" xfId="0" applyNumberFormat="1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8" fillId="4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14" fontId="1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Alignment="1">
      <alignment vertical="center"/>
    </xf>
    <xf numFmtId="0" fontId="12" fillId="4" borderId="1" xfId="0" applyFont="1" applyFill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vertical="center"/>
    </xf>
    <xf numFmtId="0" fontId="18" fillId="5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horizontal="center" vertical="center"/>
    </xf>
    <xf numFmtId="14" fontId="12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4" fontId="12" fillId="5" borderId="1" xfId="0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vertical="top"/>
    </xf>
    <xf numFmtId="0" fontId="11" fillId="0" borderId="5" xfId="0" applyFont="1" applyBorder="1" applyAlignment="1">
      <alignment horizontal="center"/>
    </xf>
    <xf numFmtId="0" fontId="7" fillId="0" borderId="6" xfId="1" applyFont="1" applyBorder="1" applyAlignment="1">
      <alignment horizontal="center" vertical="top"/>
    </xf>
    <xf numFmtId="0" fontId="7" fillId="0" borderId="7" xfId="1" applyFont="1" applyBorder="1" applyAlignment="1">
      <alignment horizontal="center" vertical="top"/>
    </xf>
    <xf numFmtId="0" fontId="7" fillId="0" borderId="10" xfId="1" applyFont="1" applyBorder="1" applyAlignment="1">
      <alignment horizontal="center" vertical="top"/>
    </xf>
    <xf numFmtId="0" fontId="7" fillId="0" borderId="11" xfId="1" applyFont="1" applyBorder="1" applyAlignment="1">
      <alignment horizontal="center" vertical="top"/>
    </xf>
    <xf numFmtId="0" fontId="8" fillId="0" borderId="8" xfId="1" applyFont="1" applyBorder="1" applyAlignment="1">
      <alignment horizontal="center" vertical="top"/>
    </xf>
    <xf numFmtId="0" fontId="8" fillId="0" borderId="9" xfId="1" applyFont="1" applyBorder="1" applyAlignment="1">
      <alignment horizontal="center" vertical="top"/>
    </xf>
    <xf numFmtId="0" fontId="4" fillId="0" borderId="1" xfId="1" applyFont="1" applyBorder="1" applyAlignment="1">
      <alignment horizontal="left"/>
    </xf>
    <xf numFmtId="0" fontId="18" fillId="0" borderId="4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13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2" fillId="5" borderId="4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0" fillId="4" borderId="19" xfId="0" applyFill="1" applyBorder="1" applyAlignment="1">
      <alignment vertical="center"/>
    </xf>
    <xf numFmtId="0" fontId="12" fillId="4" borderId="4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216692</xdr:colOff>
      <xdr:row>18</xdr:row>
      <xdr:rowOff>9526</xdr:rowOff>
    </xdr:from>
    <xdr:to>
      <xdr:col>10</xdr:col>
      <xdr:colOff>1045367</xdr:colOff>
      <xdr:row>22</xdr:row>
      <xdr:rowOff>66676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896223" y="3295651"/>
          <a:ext cx="3971925" cy="7239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>
              <a:solidFill>
                <a:srgbClr val="FF0000"/>
              </a:solidFill>
            </a:rPr>
            <a:t>Les cellules colorées contiennent des formules permettant l'automatisation des calculs.</a:t>
          </a: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0</xdr:col>
      <xdr:colOff>1166813</xdr:colOff>
      <xdr:row>1</xdr:row>
      <xdr:rowOff>226218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166812" cy="7262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209551</xdr:colOff>
      <xdr:row>1</xdr:row>
      <xdr:rowOff>238126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97155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104775</xdr:colOff>
      <xdr:row>3</xdr:row>
      <xdr:rowOff>114300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76325" cy="600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7"/>
  <sheetViews>
    <sheetView tabSelected="1" zoomScale="80" zoomScaleNormal="80" workbookViewId="0">
      <selection activeCell="F16" sqref="F16"/>
    </sheetView>
  </sheetViews>
  <sheetFormatPr baseColWidth="10" defaultRowHeight="12.75" x14ac:dyDescent="0.2"/>
  <cols>
    <col min="1" max="1" width="18.7109375" style="1" customWidth="1"/>
    <col min="2" max="2" width="24.5703125" style="1" bestFit="1" customWidth="1"/>
    <col min="3" max="3" width="24.5703125" style="4" customWidth="1"/>
    <col min="4" max="11" width="15.7109375" style="1" customWidth="1"/>
    <col min="12" max="16384" width="11.42578125" style="1"/>
  </cols>
  <sheetData>
    <row r="1" spans="1:12" ht="39" customHeight="1" x14ac:dyDescent="0.2"/>
    <row r="2" spans="1:12" ht="21" x14ac:dyDescent="0.35">
      <c r="C2" s="5" t="s">
        <v>23</v>
      </c>
      <c r="F2" s="5" t="s">
        <v>72</v>
      </c>
    </row>
    <row r="3" spans="1:12" ht="13.5" thickBot="1" x14ac:dyDescent="0.25"/>
    <row r="4" spans="1:12" ht="17.25" customHeight="1" x14ac:dyDescent="0.2">
      <c r="A4" s="17" t="s">
        <v>5</v>
      </c>
      <c r="B4" s="107"/>
      <c r="C4" s="108"/>
      <c r="F4" s="16"/>
      <c r="G4" s="105" t="s">
        <v>20</v>
      </c>
      <c r="H4" s="105"/>
      <c r="I4" s="105"/>
      <c r="J4" s="105"/>
      <c r="K4" s="105"/>
      <c r="L4" s="105"/>
    </row>
    <row r="5" spans="1:12" ht="17.25" customHeight="1" x14ac:dyDescent="0.2">
      <c r="B5" s="109"/>
      <c r="C5" s="110"/>
      <c r="F5" s="16"/>
      <c r="G5" s="105"/>
      <c r="H5" s="105"/>
      <c r="I5" s="105"/>
      <c r="J5" s="105"/>
      <c r="K5" s="105"/>
      <c r="L5" s="105"/>
    </row>
    <row r="6" spans="1:12" ht="17.25" customHeight="1" thickBot="1" x14ac:dyDescent="0.25">
      <c r="B6" s="111"/>
      <c r="C6" s="112"/>
      <c r="F6" s="32"/>
      <c r="G6" s="105"/>
      <c r="H6" s="105"/>
      <c r="I6" s="105"/>
      <c r="J6" s="105"/>
      <c r="K6" s="105"/>
      <c r="L6" s="105"/>
    </row>
    <row r="7" spans="1:12" ht="15" customHeight="1" x14ac:dyDescent="0.2">
      <c r="F7" s="16"/>
      <c r="G7" s="105"/>
      <c r="H7" s="105"/>
      <c r="I7" s="105"/>
      <c r="J7" s="105"/>
      <c r="K7" s="105"/>
      <c r="L7" s="105"/>
    </row>
    <row r="8" spans="1:12" ht="15" x14ac:dyDescent="0.25">
      <c r="A8" s="17" t="s">
        <v>13</v>
      </c>
      <c r="B8" s="25"/>
      <c r="G8" s="105" t="s">
        <v>19</v>
      </c>
      <c r="H8" s="105"/>
      <c r="I8" s="105"/>
      <c r="J8" s="105"/>
      <c r="K8" s="105"/>
      <c r="L8" s="105"/>
    </row>
    <row r="9" spans="1:12" x14ac:dyDescent="0.2">
      <c r="G9" s="105"/>
      <c r="H9" s="105"/>
      <c r="I9" s="105"/>
      <c r="J9" s="105"/>
      <c r="K9" s="105"/>
      <c r="L9" s="105"/>
    </row>
    <row r="10" spans="1:12" ht="12.75" customHeight="1" x14ac:dyDescent="0.2">
      <c r="A10" s="113" t="s">
        <v>1</v>
      </c>
      <c r="B10" s="113"/>
      <c r="C10" s="113"/>
      <c r="D10" s="35">
        <f>COUNTA(B28:B51)</f>
        <v>0</v>
      </c>
      <c r="E10" s="41"/>
      <c r="G10" s="105"/>
      <c r="H10" s="105"/>
      <c r="I10" s="105"/>
      <c r="J10" s="105"/>
      <c r="K10" s="105"/>
      <c r="L10" s="105"/>
    </row>
    <row r="11" spans="1:12" ht="12.75" customHeight="1" x14ac:dyDescent="0.2">
      <c r="A11" s="113" t="s">
        <v>17</v>
      </c>
      <c r="B11" s="113"/>
      <c r="C11" s="113"/>
      <c r="D11" s="6"/>
      <c r="G11" s="105"/>
      <c r="H11" s="105"/>
      <c r="I11" s="105"/>
      <c r="J11" s="105"/>
      <c r="K11" s="105"/>
      <c r="L11" s="105"/>
    </row>
    <row r="12" spans="1:12" ht="12.75" customHeight="1" x14ac:dyDescent="0.2">
      <c r="A12" s="104" t="s">
        <v>18</v>
      </c>
      <c r="B12" s="104"/>
      <c r="C12" s="104"/>
      <c r="D12" s="33"/>
      <c r="E12" s="34"/>
      <c r="F12" s="34"/>
      <c r="G12" s="105"/>
      <c r="H12" s="105"/>
      <c r="I12" s="105"/>
      <c r="J12" s="105"/>
      <c r="K12" s="105"/>
      <c r="L12" s="105"/>
    </row>
    <row r="13" spans="1:12" ht="12.75" customHeight="1" x14ac:dyDescent="0.2">
      <c r="A13" s="2"/>
      <c r="B13" s="2"/>
      <c r="C13" s="10"/>
    </row>
    <row r="14" spans="1:12" ht="12.75" customHeight="1" x14ac:dyDescent="0.2">
      <c r="A14" s="11"/>
      <c r="B14" s="12" t="s">
        <v>14</v>
      </c>
      <c r="C14" s="3" t="s">
        <v>15</v>
      </c>
    </row>
    <row r="15" spans="1:12" ht="12.75" customHeight="1" x14ac:dyDescent="0.2">
      <c r="A15" s="15" t="s">
        <v>2</v>
      </c>
      <c r="B15" s="36" t="e">
        <f>AVERAGE(D28:D51)</f>
        <v>#DIV/0!</v>
      </c>
      <c r="C15" s="37" t="e">
        <f>AVERAGE(G28:G51)</f>
        <v>#DIV/0!</v>
      </c>
    </row>
    <row r="16" spans="1:12" ht="12.75" customHeight="1" x14ac:dyDescent="0.2">
      <c r="A16" s="15" t="s">
        <v>11</v>
      </c>
      <c r="B16" s="36" t="e">
        <f>MEDIAN(D28:D51)</f>
        <v>#NUM!</v>
      </c>
      <c r="C16" s="37" t="e">
        <f>MEDIAN(G28:G51)</f>
        <v>#NUM!</v>
      </c>
    </row>
    <row r="17" spans="1:13" x14ac:dyDescent="0.2">
      <c r="A17" s="15" t="s">
        <v>3</v>
      </c>
      <c r="B17" s="38">
        <f>MAX(D28:D51)</f>
        <v>0</v>
      </c>
      <c r="C17" s="38">
        <f>MAX(G28:G51)</f>
        <v>0</v>
      </c>
    </row>
    <row r="18" spans="1:13" x14ac:dyDescent="0.2">
      <c r="A18" s="15" t="s">
        <v>4</v>
      </c>
      <c r="B18" s="38">
        <f>MIN(D28:D51)</f>
        <v>0</v>
      </c>
      <c r="C18" s="38">
        <f>MIN(G28:G51)</f>
        <v>0</v>
      </c>
    </row>
    <row r="20" spans="1:13" x14ac:dyDescent="0.2">
      <c r="B20" s="8" t="s">
        <v>24</v>
      </c>
      <c r="C20" s="8" t="s">
        <v>16</v>
      </c>
    </row>
    <row r="21" spans="1:13" x14ac:dyDescent="0.2">
      <c r="A21" s="6" t="s">
        <v>6</v>
      </c>
      <c r="B21" s="39">
        <f>COUNTIFS($D$28:$D$51,"&lt;5")</f>
        <v>0</v>
      </c>
      <c r="C21" s="39">
        <f>COUNTIFS($G$28:$G$51,"&lt;5")</f>
        <v>0</v>
      </c>
    </row>
    <row r="22" spans="1:13" x14ac:dyDescent="0.2">
      <c r="A22" s="6" t="s">
        <v>7</v>
      </c>
      <c r="B22" s="39">
        <f>COUNTIFS($D$28:$D$51,"&gt;=5",$D$28:$D$51,"&lt;10")</f>
        <v>0</v>
      </c>
      <c r="C22" s="39">
        <f>COUNTIFS($G$28:$G$51,"&gt;=5",$G$28:$G$51,"&lt;10")</f>
        <v>0</v>
      </c>
    </row>
    <row r="23" spans="1:13" x14ac:dyDescent="0.2">
      <c r="A23" s="6" t="s">
        <v>8</v>
      </c>
      <c r="B23" s="39">
        <f>COUNTIFS($D$28:$D$51,"&gt;=10",$D$28:$D$51,"&lt;15")</f>
        <v>0</v>
      </c>
      <c r="C23" s="39">
        <f>COUNTIFS($G$28:$G$51,"&gt;=10",$G$28:$G$51,"&lt;15")</f>
        <v>0</v>
      </c>
    </row>
    <row r="24" spans="1:13" x14ac:dyDescent="0.2">
      <c r="A24" s="6" t="s">
        <v>9</v>
      </c>
      <c r="B24" s="39">
        <f>COUNTIFS($D$28:$D$51,"&gt;=15")</f>
        <v>0</v>
      </c>
      <c r="C24" s="39">
        <f>COUNTIFS($G$28:$G$51,"&gt;=15")</f>
        <v>0</v>
      </c>
    </row>
    <row r="25" spans="1:13" x14ac:dyDescent="0.2">
      <c r="G25" s="106" t="s">
        <v>28</v>
      </c>
      <c r="H25" s="106"/>
    </row>
    <row r="26" spans="1:13" ht="12.75" customHeight="1" x14ac:dyDescent="0.2">
      <c r="D26" s="103" t="s">
        <v>14</v>
      </c>
      <c r="E26" s="103"/>
      <c r="F26" s="103"/>
      <c r="G26" s="101" t="s">
        <v>15</v>
      </c>
      <c r="H26" s="102"/>
      <c r="M26" s="4"/>
    </row>
    <row r="27" spans="1:13" s="9" customFormat="1" ht="24" customHeight="1" x14ac:dyDescent="0.2">
      <c r="A27" s="20" t="s">
        <v>12</v>
      </c>
      <c r="B27" s="21" t="s">
        <v>10</v>
      </c>
      <c r="C27" s="20" t="s">
        <v>0</v>
      </c>
      <c r="D27" s="13" t="s">
        <v>27</v>
      </c>
      <c r="E27" s="14" t="s">
        <v>22</v>
      </c>
      <c r="F27" s="14" t="s">
        <v>25</v>
      </c>
      <c r="G27" s="13" t="s">
        <v>21</v>
      </c>
      <c r="H27" s="13" t="s">
        <v>26</v>
      </c>
      <c r="I27" s="1"/>
      <c r="J27" s="1"/>
      <c r="K27" s="1"/>
      <c r="L27" s="1"/>
      <c r="M27" s="4"/>
    </row>
    <row r="28" spans="1:13" ht="12.75" customHeight="1" x14ac:dyDescent="0.2">
      <c r="A28" s="29"/>
      <c r="B28" s="30"/>
      <c r="C28" s="30"/>
      <c r="D28" s="23"/>
      <c r="E28" s="23"/>
      <c r="F28" s="40">
        <f>D28*7+E28</f>
        <v>0</v>
      </c>
      <c r="G28" s="7"/>
      <c r="H28" s="40">
        <f>G28*7</f>
        <v>0</v>
      </c>
    </row>
    <row r="29" spans="1:13" ht="12.75" customHeight="1" x14ac:dyDescent="0.2">
      <c r="A29" s="29"/>
      <c r="B29" s="30"/>
      <c r="C29" s="30"/>
      <c r="D29" s="23"/>
      <c r="E29" s="23"/>
      <c r="F29" s="40">
        <f t="shared" ref="F29:F51" si="0">D29*7+E29</f>
        <v>0</v>
      </c>
      <c r="G29" s="7"/>
      <c r="H29" s="40">
        <f t="shared" ref="H29:H51" si="1">G29*7</f>
        <v>0</v>
      </c>
    </row>
    <row r="30" spans="1:13" ht="12.75" customHeight="1" x14ac:dyDescent="0.2">
      <c r="A30" s="29"/>
      <c r="B30" s="30"/>
      <c r="C30" s="30"/>
      <c r="D30" s="23"/>
      <c r="E30" s="24"/>
      <c r="F30" s="40">
        <f t="shared" si="0"/>
        <v>0</v>
      </c>
      <c r="G30" s="31"/>
      <c r="H30" s="40">
        <f t="shared" si="1"/>
        <v>0</v>
      </c>
    </row>
    <row r="31" spans="1:13" ht="12.75" customHeight="1" x14ac:dyDescent="0.2">
      <c r="A31" s="29"/>
      <c r="B31" s="29"/>
      <c r="C31" s="29"/>
      <c r="D31" s="23"/>
      <c r="E31" s="24"/>
      <c r="F31" s="40">
        <f t="shared" si="0"/>
        <v>0</v>
      </c>
      <c r="G31" s="31"/>
      <c r="H31" s="40">
        <f t="shared" si="1"/>
        <v>0</v>
      </c>
    </row>
    <row r="32" spans="1:13" ht="12.75" customHeight="1" x14ac:dyDescent="0.2">
      <c r="A32" s="29"/>
      <c r="B32" s="29"/>
      <c r="C32" s="29"/>
      <c r="D32" s="23"/>
      <c r="E32" s="24"/>
      <c r="F32" s="40">
        <f t="shared" si="0"/>
        <v>0</v>
      </c>
      <c r="G32" s="7"/>
      <c r="H32" s="40">
        <f t="shared" si="1"/>
        <v>0</v>
      </c>
    </row>
    <row r="33" spans="1:8" ht="13.5" customHeight="1" x14ac:dyDescent="0.2">
      <c r="A33" s="29"/>
      <c r="B33" s="29"/>
      <c r="C33" s="29"/>
      <c r="D33" s="23"/>
      <c r="E33" s="24"/>
      <c r="F33" s="40">
        <f t="shared" si="0"/>
        <v>0</v>
      </c>
      <c r="G33" s="7"/>
      <c r="H33" s="40">
        <f t="shared" si="1"/>
        <v>0</v>
      </c>
    </row>
    <row r="34" spans="1:8" ht="12.75" customHeight="1" x14ac:dyDescent="0.2">
      <c r="A34" s="29"/>
      <c r="B34" s="29"/>
      <c r="C34" s="29"/>
      <c r="D34" s="23"/>
      <c r="E34" s="24"/>
      <c r="F34" s="40">
        <f t="shared" si="0"/>
        <v>0</v>
      </c>
      <c r="G34" s="7"/>
      <c r="H34" s="40">
        <f t="shared" si="1"/>
        <v>0</v>
      </c>
    </row>
    <row r="35" spans="1:8" ht="13.5" customHeight="1" x14ac:dyDescent="0.2">
      <c r="A35" s="29"/>
      <c r="B35" s="29"/>
      <c r="C35" s="29"/>
      <c r="D35" s="23"/>
      <c r="E35" s="24"/>
      <c r="F35" s="40">
        <f t="shared" si="0"/>
        <v>0</v>
      </c>
      <c r="G35" s="7"/>
      <c r="H35" s="40">
        <f t="shared" si="1"/>
        <v>0</v>
      </c>
    </row>
    <row r="36" spans="1:8" ht="12.75" customHeight="1" x14ac:dyDescent="0.2">
      <c r="A36" s="29"/>
      <c r="B36" s="29"/>
      <c r="C36" s="29"/>
      <c r="D36" s="23"/>
      <c r="E36" s="24"/>
      <c r="F36" s="40">
        <f t="shared" si="0"/>
        <v>0</v>
      </c>
      <c r="G36" s="7"/>
      <c r="H36" s="40">
        <f t="shared" si="1"/>
        <v>0</v>
      </c>
    </row>
    <row r="37" spans="1:8" ht="12.75" customHeight="1" x14ac:dyDescent="0.2">
      <c r="A37" s="29"/>
      <c r="B37" s="29"/>
      <c r="C37" s="29"/>
      <c r="D37" s="23"/>
      <c r="E37" s="24"/>
      <c r="F37" s="40">
        <f t="shared" si="0"/>
        <v>0</v>
      </c>
      <c r="G37" s="7"/>
      <c r="H37" s="40">
        <f t="shared" si="1"/>
        <v>0</v>
      </c>
    </row>
    <row r="38" spans="1:8" ht="13.5" customHeight="1" x14ac:dyDescent="0.2">
      <c r="A38" s="29"/>
      <c r="B38" s="29"/>
      <c r="C38" s="29"/>
      <c r="D38" s="23"/>
      <c r="E38" s="24"/>
      <c r="F38" s="40">
        <f t="shared" si="0"/>
        <v>0</v>
      </c>
      <c r="G38" s="7"/>
      <c r="H38" s="40">
        <f t="shared" si="1"/>
        <v>0</v>
      </c>
    </row>
    <row r="39" spans="1:8" ht="12.75" customHeight="1" x14ac:dyDescent="0.2">
      <c r="A39" s="29"/>
      <c r="B39" s="29"/>
      <c r="C39" s="29"/>
      <c r="D39" s="23"/>
      <c r="E39" s="24"/>
      <c r="F39" s="40">
        <f t="shared" si="0"/>
        <v>0</v>
      </c>
      <c r="G39" s="7"/>
      <c r="H39" s="40">
        <f t="shared" si="1"/>
        <v>0</v>
      </c>
    </row>
    <row r="40" spans="1:8" ht="12.75" customHeight="1" x14ac:dyDescent="0.2">
      <c r="A40" s="29"/>
      <c r="B40" s="29"/>
      <c r="C40" s="29"/>
      <c r="D40" s="23"/>
      <c r="E40" s="24"/>
      <c r="F40" s="40">
        <f t="shared" si="0"/>
        <v>0</v>
      </c>
      <c r="G40" s="7"/>
      <c r="H40" s="40">
        <f t="shared" si="1"/>
        <v>0</v>
      </c>
    </row>
    <row r="41" spans="1:8" ht="12.75" customHeight="1" x14ac:dyDescent="0.2">
      <c r="A41" s="29"/>
      <c r="B41" s="29"/>
      <c r="C41" s="29"/>
      <c r="D41" s="23"/>
      <c r="E41" s="24"/>
      <c r="F41" s="40">
        <f t="shared" si="0"/>
        <v>0</v>
      </c>
      <c r="G41" s="7"/>
      <c r="H41" s="40">
        <f t="shared" si="1"/>
        <v>0</v>
      </c>
    </row>
    <row r="42" spans="1:8" ht="13.5" customHeight="1" x14ac:dyDescent="0.2">
      <c r="A42" s="29"/>
      <c r="B42" s="29"/>
      <c r="C42" s="29"/>
      <c r="D42" s="23"/>
      <c r="E42" s="24"/>
      <c r="F42" s="40">
        <f t="shared" si="0"/>
        <v>0</v>
      </c>
      <c r="G42" s="31"/>
      <c r="H42" s="40">
        <f t="shared" si="1"/>
        <v>0</v>
      </c>
    </row>
    <row r="43" spans="1:8" ht="12.75" customHeight="1" x14ac:dyDescent="0.2">
      <c r="A43" s="22"/>
      <c r="B43" s="27"/>
      <c r="C43" s="26"/>
      <c r="D43" s="23"/>
      <c r="E43" s="24"/>
      <c r="F43" s="40">
        <f t="shared" si="0"/>
        <v>0</v>
      </c>
      <c r="G43" s="7"/>
      <c r="H43" s="40">
        <f t="shared" si="1"/>
        <v>0</v>
      </c>
    </row>
    <row r="44" spans="1:8" ht="12.75" customHeight="1" x14ac:dyDescent="0.2">
      <c r="A44" s="22"/>
      <c r="B44" s="27"/>
      <c r="C44" s="26"/>
      <c r="D44" s="23"/>
      <c r="E44" s="24"/>
      <c r="F44" s="40">
        <f t="shared" si="0"/>
        <v>0</v>
      </c>
      <c r="G44" s="7"/>
      <c r="H44" s="40">
        <f t="shared" si="1"/>
        <v>0</v>
      </c>
    </row>
    <row r="45" spans="1:8" ht="13.5" customHeight="1" x14ac:dyDescent="0.2">
      <c r="A45" s="22"/>
      <c r="B45" s="27"/>
      <c r="C45" s="26"/>
      <c r="D45" s="23"/>
      <c r="E45" s="24"/>
      <c r="F45" s="40">
        <f t="shared" si="0"/>
        <v>0</v>
      </c>
      <c r="G45" s="7"/>
      <c r="H45" s="40">
        <f t="shared" si="1"/>
        <v>0</v>
      </c>
    </row>
    <row r="46" spans="1:8" ht="12.75" customHeight="1" x14ac:dyDescent="0.2">
      <c r="A46" s="22"/>
      <c r="B46" s="27"/>
      <c r="C46" s="26"/>
      <c r="D46" s="23"/>
      <c r="E46" s="24"/>
      <c r="F46" s="40">
        <f t="shared" si="0"/>
        <v>0</v>
      </c>
      <c r="G46" s="7"/>
      <c r="H46" s="40">
        <f t="shared" si="1"/>
        <v>0</v>
      </c>
    </row>
    <row r="47" spans="1:8" ht="12.75" customHeight="1" x14ac:dyDescent="0.2">
      <c r="A47" s="22"/>
      <c r="B47" s="28"/>
      <c r="C47" s="26"/>
      <c r="D47" s="23"/>
      <c r="E47" s="24"/>
      <c r="F47" s="40">
        <f t="shared" si="0"/>
        <v>0</v>
      </c>
      <c r="G47" s="7"/>
      <c r="H47" s="40">
        <f t="shared" si="1"/>
        <v>0</v>
      </c>
    </row>
    <row r="48" spans="1:8" ht="12" customHeight="1" x14ac:dyDescent="0.2">
      <c r="A48" s="22"/>
      <c r="B48" s="27"/>
      <c r="C48" s="26"/>
      <c r="D48" s="23"/>
      <c r="E48" s="24"/>
      <c r="F48" s="40">
        <f t="shared" si="0"/>
        <v>0</v>
      </c>
      <c r="G48" s="7"/>
      <c r="H48" s="40">
        <f t="shared" si="1"/>
        <v>0</v>
      </c>
    </row>
    <row r="49" spans="1:8" ht="12.75" customHeight="1" x14ac:dyDescent="0.2">
      <c r="A49" s="22"/>
      <c r="B49" s="27"/>
      <c r="C49" s="26"/>
      <c r="D49" s="23"/>
      <c r="E49" s="24"/>
      <c r="F49" s="40">
        <f t="shared" si="0"/>
        <v>0</v>
      </c>
      <c r="G49" s="7"/>
      <c r="H49" s="40">
        <f t="shared" si="1"/>
        <v>0</v>
      </c>
    </row>
    <row r="50" spans="1:8" ht="12.75" customHeight="1" x14ac:dyDescent="0.2">
      <c r="A50" s="22"/>
      <c r="B50" s="27"/>
      <c r="C50" s="26"/>
      <c r="D50" s="23"/>
      <c r="E50" s="24"/>
      <c r="F50" s="40">
        <f t="shared" si="0"/>
        <v>0</v>
      </c>
      <c r="G50" s="7"/>
      <c r="H50" s="40">
        <f t="shared" si="1"/>
        <v>0</v>
      </c>
    </row>
    <row r="51" spans="1:8" ht="13.5" customHeight="1" x14ac:dyDescent="0.2">
      <c r="A51" s="22"/>
      <c r="B51" s="27"/>
      <c r="C51" s="26"/>
      <c r="D51" s="23"/>
      <c r="E51" s="24"/>
      <c r="F51" s="40">
        <f t="shared" si="0"/>
        <v>0</v>
      </c>
      <c r="G51" s="7"/>
      <c r="H51" s="40">
        <f t="shared" si="1"/>
        <v>0</v>
      </c>
    </row>
    <row r="52" spans="1:8" ht="12.75" customHeight="1" x14ac:dyDescent="0.2">
      <c r="C52" s="19"/>
    </row>
    <row r="53" spans="1:8" ht="12.75" customHeight="1" x14ac:dyDescent="0.2">
      <c r="B53" s="18"/>
    </row>
    <row r="54" spans="1:8" ht="13.5" customHeight="1" x14ac:dyDescent="0.2">
      <c r="B54" s="18"/>
      <c r="C54" s="19"/>
    </row>
    <row r="55" spans="1:8" ht="12.75" customHeight="1" x14ac:dyDescent="0.2">
      <c r="C55" s="19"/>
    </row>
    <row r="56" spans="1:8" ht="12.75" customHeight="1" x14ac:dyDescent="0.2">
      <c r="B56" s="18"/>
    </row>
    <row r="57" spans="1:8" ht="13.5" customHeight="1" x14ac:dyDescent="0.2">
      <c r="B57" s="18"/>
      <c r="C57" s="19"/>
    </row>
    <row r="58" spans="1:8" ht="12.75" customHeight="1" x14ac:dyDescent="0.2">
      <c r="C58" s="19"/>
    </row>
    <row r="59" spans="1:8" ht="12.75" customHeight="1" x14ac:dyDescent="0.2">
      <c r="B59" s="18"/>
      <c r="C59" s="19"/>
    </row>
    <row r="60" spans="1:8" ht="12.75" customHeight="1" x14ac:dyDescent="0.2">
      <c r="B60" s="18"/>
    </row>
    <row r="61" spans="1:8" ht="13.5" customHeight="1" x14ac:dyDescent="0.2">
      <c r="B61" s="18"/>
      <c r="C61" s="19"/>
    </row>
    <row r="62" spans="1:8" ht="12.75" customHeight="1" x14ac:dyDescent="0.2">
      <c r="C62" s="19"/>
    </row>
    <row r="63" spans="1:8" ht="12.75" customHeight="1" x14ac:dyDescent="0.2">
      <c r="B63" s="18"/>
    </row>
    <row r="64" spans="1:8" ht="13.5" customHeight="1" x14ac:dyDescent="0.2">
      <c r="B64" s="18"/>
      <c r="C64" s="19"/>
    </row>
    <row r="65" spans="2:3" ht="12.75" customHeight="1" x14ac:dyDescent="0.2">
      <c r="C65" s="19"/>
    </row>
    <row r="66" spans="2:3" ht="12.75" customHeight="1" x14ac:dyDescent="0.2">
      <c r="B66" s="19"/>
    </row>
    <row r="67" spans="2:3" ht="13.5" customHeight="1" x14ac:dyDescent="0.2">
      <c r="B67" s="19"/>
      <c r="C67" s="19"/>
    </row>
    <row r="68" spans="2:3" ht="12.75" customHeight="1" x14ac:dyDescent="0.2">
      <c r="C68" s="19"/>
    </row>
    <row r="69" spans="2:3" ht="12.75" customHeight="1" x14ac:dyDescent="0.2">
      <c r="B69" s="18"/>
      <c r="C69" s="19"/>
    </row>
    <row r="70" spans="2:3" ht="12.75" customHeight="1" x14ac:dyDescent="0.2">
      <c r="B70" s="18"/>
    </row>
    <row r="71" spans="2:3" ht="13.5" customHeight="1" x14ac:dyDescent="0.2">
      <c r="B71" s="18"/>
    </row>
    <row r="72" spans="2:3" ht="12.75" customHeight="1" x14ac:dyDescent="0.2"/>
    <row r="73" spans="2:3" ht="12.75" customHeight="1" x14ac:dyDescent="0.2">
      <c r="B73" s="18"/>
    </row>
    <row r="74" spans="2:3" ht="13.5" customHeight="1" x14ac:dyDescent="0.2">
      <c r="B74" s="18"/>
    </row>
    <row r="75" spans="2:3" ht="12.75" customHeight="1" x14ac:dyDescent="0.2"/>
    <row r="76" spans="2:3" ht="12.75" customHeight="1" x14ac:dyDescent="0.2">
      <c r="B76" s="18"/>
    </row>
    <row r="77" spans="2:3" ht="13.5" customHeight="1" x14ac:dyDescent="0.2">
      <c r="B77" s="18"/>
    </row>
    <row r="78" spans="2:3" ht="12.75" customHeight="1" x14ac:dyDescent="0.2"/>
    <row r="79" spans="2:3" ht="12.75" customHeight="1" x14ac:dyDescent="0.2">
      <c r="B79" s="18"/>
    </row>
    <row r="80" spans="2:3" ht="13.5" customHeight="1" x14ac:dyDescent="0.2">
      <c r="B80" s="18"/>
    </row>
    <row r="81" spans="2:3" ht="12.75" customHeight="1" x14ac:dyDescent="0.2"/>
    <row r="82" spans="2:3" ht="12.75" customHeight="1" x14ac:dyDescent="0.2">
      <c r="B82" s="18"/>
    </row>
    <row r="83" spans="2:3" ht="13.5" customHeight="1" x14ac:dyDescent="0.2">
      <c r="B83" s="18"/>
    </row>
    <row r="84" spans="2:3" ht="12.75" customHeight="1" x14ac:dyDescent="0.2">
      <c r="C84" s="19"/>
    </row>
    <row r="85" spans="2:3" ht="12.75" customHeight="1" x14ac:dyDescent="0.2">
      <c r="B85" s="18"/>
      <c r="C85" s="19"/>
    </row>
    <row r="86" spans="2:3" ht="12.75" customHeight="1" x14ac:dyDescent="0.2">
      <c r="B86" s="18"/>
    </row>
    <row r="87" spans="2:3" ht="13.5" customHeight="1" x14ac:dyDescent="0.2">
      <c r="B87" s="18"/>
    </row>
    <row r="88" spans="2:3" ht="12.75" customHeight="1" x14ac:dyDescent="0.2"/>
    <row r="89" spans="2:3" ht="12.75" customHeight="1" x14ac:dyDescent="0.2">
      <c r="B89" s="18"/>
    </row>
    <row r="90" spans="2:3" ht="13.5" customHeight="1" x14ac:dyDescent="0.2">
      <c r="B90" s="18"/>
    </row>
    <row r="91" spans="2:3" ht="12.75" customHeight="1" x14ac:dyDescent="0.2"/>
    <row r="92" spans="2:3" ht="12.75" customHeight="1" x14ac:dyDescent="0.2">
      <c r="B92" s="19"/>
    </row>
    <row r="93" spans="2:3" ht="12.75" customHeight="1" x14ac:dyDescent="0.2">
      <c r="B93" s="19"/>
    </row>
    <row r="94" spans="2:3" ht="13.5" customHeight="1" x14ac:dyDescent="0.2">
      <c r="B94" s="19"/>
    </row>
    <row r="95" spans="2:3" ht="12.75" customHeight="1" x14ac:dyDescent="0.2"/>
    <row r="96" spans="2:3" ht="12.75" customHeight="1" x14ac:dyDescent="0.2">
      <c r="B96" s="18"/>
    </row>
    <row r="97" spans="2:2" ht="13.5" customHeight="1" x14ac:dyDescent="0.2">
      <c r="B97" s="18"/>
    </row>
    <row r="98" spans="2:2" ht="12.75" customHeight="1" x14ac:dyDescent="0.2"/>
    <row r="99" spans="2:2" ht="12.75" customHeight="1" x14ac:dyDescent="0.2">
      <c r="B99" s="18"/>
    </row>
    <row r="100" spans="2:2" ht="13.5" customHeight="1" x14ac:dyDescent="0.2">
      <c r="B100" s="18"/>
    </row>
    <row r="101" spans="2:2" ht="12.75" customHeight="1" x14ac:dyDescent="0.2"/>
    <row r="102" spans="2:2" ht="12.75" customHeight="1" x14ac:dyDescent="0.2">
      <c r="B102" s="18"/>
    </row>
    <row r="103" spans="2:2" ht="12.75" customHeight="1" x14ac:dyDescent="0.2">
      <c r="B103" s="18"/>
    </row>
    <row r="104" spans="2:2" ht="13.5" customHeight="1" x14ac:dyDescent="0.2">
      <c r="B104" s="18"/>
    </row>
    <row r="105" spans="2:2" ht="12.75" customHeight="1" x14ac:dyDescent="0.2"/>
    <row r="106" spans="2:2" ht="12.75" customHeight="1" x14ac:dyDescent="0.2">
      <c r="B106" s="18"/>
    </row>
    <row r="107" spans="2:2" ht="13.5" customHeight="1" x14ac:dyDescent="0.2">
      <c r="B107" s="18"/>
    </row>
  </sheetData>
  <mergeCells count="11">
    <mergeCell ref="G26:H26"/>
    <mergeCell ref="D26:F26"/>
    <mergeCell ref="A12:C12"/>
    <mergeCell ref="G4:L7"/>
    <mergeCell ref="G25:H25"/>
    <mergeCell ref="B4:C4"/>
    <mergeCell ref="B5:C5"/>
    <mergeCell ref="B6:C6"/>
    <mergeCell ref="A10:C10"/>
    <mergeCell ref="A11:C11"/>
    <mergeCell ref="G8:L12"/>
  </mergeCells>
  <pageMargins left="0.70866141732283472" right="0.70866141732283472" top="0.15748031496062992" bottom="0.35433070866141736" header="0.31496062992125984" footer="0.11811023622047245"/>
  <pageSetup paperSize="9" scale="65" fitToHeight="0" orientation="landscape" r:id="rId1"/>
  <headerFooter>
    <oddFooter>&amp;C&amp;F&amp;R&amp;D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topLeftCell="A4" workbookViewId="0">
      <selection activeCell="R8" sqref="R8"/>
    </sheetView>
  </sheetViews>
  <sheetFormatPr baseColWidth="10" defaultRowHeight="12.75" x14ac:dyDescent="0.2"/>
  <cols>
    <col min="15" max="16" width="14.140625" customWidth="1"/>
  </cols>
  <sheetData>
    <row r="1" spans="1:16" s="42" customFormat="1" ht="33.75" customHeight="1" x14ac:dyDescent="0.2">
      <c r="D1" s="43"/>
      <c r="F1" s="43"/>
      <c r="G1" s="43"/>
      <c r="H1" s="43"/>
      <c r="K1" s="43"/>
      <c r="O1" s="44"/>
      <c r="P1" s="44"/>
    </row>
    <row r="2" spans="1:16" s="42" customFormat="1" ht="33.75" customHeight="1" x14ac:dyDescent="0.25">
      <c r="A2" s="118" t="s">
        <v>72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42" customFormat="1" ht="11.25" x14ac:dyDescent="0.2">
      <c r="D3" s="43"/>
      <c r="F3" s="43"/>
      <c r="G3" s="43"/>
      <c r="H3" s="43"/>
      <c r="K3" s="43"/>
      <c r="O3" s="44"/>
      <c r="P3" s="44"/>
    </row>
    <row r="4" spans="1:16" s="42" customFormat="1" ht="24" customHeight="1" x14ac:dyDescent="0.2">
      <c r="A4" s="45" t="s">
        <v>5</v>
      </c>
      <c r="B4" s="119"/>
      <c r="C4" s="119"/>
      <c r="D4" s="120"/>
      <c r="E4" s="46"/>
      <c r="F4" s="47"/>
      <c r="G4" s="48" t="s">
        <v>29</v>
      </c>
      <c r="H4" s="48" t="s">
        <v>30</v>
      </c>
      <c r="I4" s="48"/>
      <c r="J4" s="48"/>
      <c r="K4" s="48" t="s">
        <v>31</v>
      </c>
      <c r="L4" s="49"/>
      <c r="M4" s="49"/>
      <c r="N4" s="49"/>
      <c r="O4" s="50"/>
      <c r="P4" s="50"/>
    </row>
    <row r="5" spans="1:16" s="42" customFormat="1" ht="15.75" x14ac:dyDescent="0.2">
      <c r="A5" s="51"/>
      <c r="B5" s="52"/>
      <c r="C5" s="52"/>
      <c r="D5" s="53"/>
      <c r="F5" s="49"/>
      <c r="G5" s="54"/>
      <c r="H5" s="54"/>
      <c r="I5" s="49"/>
      <c r="J5" s="49"/>
      <c r="K5" s="55"/>
      <c r="L5" s="49"/>
      <c r="M5" s="49"/>
      <c r="N5" s="49"/>
      <c r="O5" s="50"/>
      <c r="P5" s="50"/>
    </row>
    <row r="6" spans="1:16" s="42" customFormat="1" ht="15.75" x14ac:dyDescent="0.2">
      <c r="A6" s="56"/>
      <c r="B6" s="57"/>
      <c r="C6" s="57"/>
      <c r="D6" s="58"/>
      <c r="E6" s="49"/>
      <c r="F6" s="49"/>
      <c r="G6" s="54"/>
      <c r="H6" s="54"/>
      <c r="I6" s="49"/>
      <c r="J6" s="49"/>
      <c r="K6" s="55"/>
      <c r="L6" s="49"/>
      <c r="M6" s="49"/>
      <c r="N6" s="49"/>
      <c r="O6" s="50"/>
      <c r="P6" s="50"/>
    </row>
    <row r="7" spans="1:16" s="42" customFormat="1" ht="15.75" x14ac:dyDescent="0.2">
      <c r="A7" s="42" t="s">
        <v>32</v>
      </c>
      <c r="B7" s="49"/>
      <c r="C7" s="49"/>
      <c r="D7" s="49"/>
      <c r="E7" s="49"/>
      <c r="F7" s="49"/>
      <c r="G7" s="54"/>
      <c r="H7" s="54"/>
      <c r="I7" s="49"/>
      <c r="J7" s="49"/>
      <c r="K7" s="55"/>
      <c r="L7" s="49"/>
      <c r="M7" s="49"/>
      <c r="N7" s="49"/>
      <c r="O7" s="50"/>
      <c r="P7" s="50"/>
    </row>
    <row r="8" spans="1:16" s="42" customFormat="1" ht="15.75" x14ac:dyDescent="0.2">
      <c r="A8" s="59" t="s">
        <v>33</v>
      </c>
      <c r="B8" s="49"/>
      <c r="C8" s="49"/>
      <c r="D8" s="49"/>
      <c r="E8" s="49"/>
      <c r="F8" s="49"/>
      <c r="G8" s="54"/>
      <c r="H8" s="54"/>
      <c r="I8" s="49"/>
      <c r="J8" s="49"/>
      <c r="K8" s="55"/>
      <c r="L8" s="49"/>
      <c r="M8" s="49"/>
      <c r="N8" s="49"/>
      <c r="O8" s="50"/>
      <c r="P8" s="50"/>
    </row>
    <row r="9" spans="1:16" s="42" customFormat="1" ht="15.75" x14ac:dyDescent="0.2">
      <c r="A9" s="59"/>
      <c r="B9" s="49"/>
      <c r="C9" s="49"/>
      <c r="D9" s="49"/>
      <c r="E9" s="49"/>
      <c r="F9" s="49"/>
      <c r="G9" s="60"/>
      <c r="H9" s="60"/>
      <c r="I9" s="49"/>
      <c r="J9" s="49"/>
      <c r="K9" s="61"/>
      <c r="L9" s="49"/>
      <c r="M9" s="49"/>
      <c r="N9" s="49"/>
      <c r="O9" s="50"/>
      <c r="P9" s="50"/>
    </row>
    <row r="10" spans="1:16" s="42" customFormat="1" ht="13.5" customHeight="1" x14ac:dyDescent="0.2">
      <c r="A10" s="49"/>
      <c r="B10" s="49"/>
      <c r="C10" s="49"/>
      <c r="D10" s="49"/>
      <c r="E10" s="49"/>
      <c r="F10" s="49"/>
      <c r="G10" s="62"/>
      <c r="H10" s="62"/>
      <c r="I10" s="49"/>
      <c r="J10" s="49"/>
      <c r="K10" s="49"/>
      <c r="L10" s="49"/>
      <c r="M10" s="49"/>
      <c r="N10" s="49"/>
      <c r="O10" s="44"/>
      <c r="P10" s="44"/>
    </row>
    <row r="11" spans="1:16" s="42" customFormat="1" ht="15" customHeight="1" x14ac:dyDescent="0.2">
      <c r="A11" s="121" t="s">
        <v>34</v>
      </c>
      <c r="B11" s="121" t="s">
        <v>35</v>
      </c>
      <c r="C11" s="121" t="s">
        <v>36</v>
      </c>
      <c r="D11" s="121" t="s">
        <v>37</v>
      </c>
      <c r="E11" s="121" t="s">
        <v>38</v>
      </c>
      <c r="F11" s="121" t="s">
        <v>39</v>
      </c>
      <c r="G11" s="122" t="s">
        <v>40</v>
      </c>
      <c r="H11" s="122"/>
      <c r="I11" s="64"/>
      <c r="J11" s="64"/>
      <c r="K11" s="114" t="s">
        <v>41</v>
      </c>
      <c r="L11" s="114" t="s">
        <v>42</v>
      </c>
      <c r="M11" s="116" t="s">
        <v>43</v>
      </c>
      <c r="N11" s="117"/>
      <c r="O11" s="114" t="s">
        <v>44</v>
      </c>
      <c r="P11" s="114" t="s">
        <v>45</v>
      </c>
    </row>
    <row r="12" spans="1:16" s="66" customFormat="1" ht="22.5" x14ac:dyDescent="0.2">
      <c r="A12" s="121"/>
      <c r="B12" s="121"/>
      <c r="C12" s="121"/>
      <c r="D12" s="121"/>
      <c r="E12" s="121"/>
      <c r="F12" s="121"/>
      <c r="G12" s="63" t="s">
        <v>46</v>
      </c>
      <c r="H12" s="63" t="s">
        <v>47</v>
      </c>
      <c r="I12" s="63" t="s">
        <v>48</v>
      </c>
      <c r="J12" s="63" t="s">
        <v>49</v>
      </c>
      <c r="K12" s="115"/>
      <c r="L12" s="115"/>
      <c r="M12" s="65" t="s">
        <v>50</v>
      </c>
      <c r="N12" s="65" t="s">
        <v>51</v>
      </c>
      <c r="O12" s="115"/>
      <c r="P12" s="115"/>
    </row>
    <row r="13" spans="1:16" s="66" customFormat="1" ht="14.1" customHeight="1" x14ac:dyDescent="0.2">
      <c r="A13" s="67"/>
      <c r="B13" s="67"/>
      <c r="C13" s="68"/>
      <c r="D13" s="55"/>
      <c r="E13" s="68"/>
      <c r="F13" s="68"/>
      <c r="G13" s="54"/>
      <c r="H13" s="54"/>
      <c r="I13" s="68"/>
      <c r="J13" s="68"/>
      <c r="K13" s="55"/>
      <c r="L13" s="68"/>
      <c r="M13" s="69"/>
      <c r="N13" s="69"/>
      <c r="O13" s="70"/>
      <c r="P13" s="69"/>
    </row>
    <row r="14" spans="1:16" s="66" customFormat="1" ht="14.1" customHeight="1" x14ac:dyDescent="0.2">
      <c r="A14" s="67"/>
      <c r="B14" s="67"/>
      <c r="C14" s="68"/>
      <c r="D14" s="55"/>
      <c r="E14" s="68"/>
      <c r="F14" s="68"/>
      <c r="G14" s="54"/>
      <c r="H14" s="54"/>
      <c r="I14" s="71"/>
      <c r="J14" s="71"/>
      <c r="K14" s="55"/>
      <c r="L14" s="68"/>
      <c r="M14" s="72"/>
      <c r="N14" s="72"/>
      <c r="O14" s="70"/>
      <c r="P14" s="72"/>
    </row>
    <row r="15" spans="1:16" s="66" customFormat="1" ht="14.1" customHeight="1" x14ac:dyDescent="0.2">
      <c r="A15" s="67"/>
      <c r="B15" s="67"/>
      <c r="C15" s="68"/>
      <c r="D15" s="55"/>
      <c r="E15" s="68"/>
      <c r="F15" s="55"/>
      <c r="G15" s="54"/>
      <c r="H15" s="54"/>
      <c r="I15" s="68"/>
      <c r="J15" s="68"/>
      <c r="K15" s="55"/>
      <c r="L15" s="68"/>
      <c r="M15" s="69"/>
      <c r="N15" s="69"/>
      <c r="O15" s="70"/>
      <c r="P15" s="69"/>
    </row>
    <row r="16" spans="1:16" s="66" customFormat="1" ht="14.45" customHeight="1" x14ac:dyDescent="0.2">
      <c r="A16" s="68"/>
      <c r="B16" s="68"/>
      <c r="C16" s="68"/>
      <c r="D16" s="55"/>
      <c r="E16" s="68"/>
      <c r="F16" s="55"/>
      <c r="G16" s="54"/>
      <c r="H16" s="54"/>
      <c r="I16" s="68"/>
      <c r="J16" s="68"/>
      <c r="K16" s="55"/>
      <c r="L16" s="68"/>
      <c r="M16" s="72"/>
      <c r="N16" s="72"/>
      <c r="O16" s="70"/>
      <c r="P16" s="72"/>
    </row>
    <row r="17" spans="1:18" s="66" customFormat="1" ht="14.1" customHeight="1" x14ac:dyDescent="0.2">
      <c r="A17" s="68"/>
      <c r="B17" s="68"/>
      <c r="C17" s="68"/>
      <c r="D17" s="55"/>
      <c r="E17" s="68"/>
      <c r="F17" s="55"/>
      <c r="G17" s="54"/>
      <c r="H17" s="54"/>
      <c r="I17" s="71"/>
      <c r="J17" s="71"/>
      <c r="K17" s="55"/>
      <c r="L17" s="68"/>
      <c r="M17" s="72"/>
      <c r="N17" s="72"/>
      <c r="O17" s="70"/>
      <c r="P17" s="72"/>
    </row>
    <row r="18" spans="1:18" s="66" customFormat="1" ht="14.1" customHeight="1" x14ac:dyDescent="0.2">
      <c r="A18" s="68"/>
      <c r="B18" s="68"/>
      <c r="C18" s="68"/>
      <c r="D18" s="55"/>
      <c r="E18" s="68"/>
      <c r="F18" s="55"/>
      <c r="G18" s="54"/>
      <c r="H18" s="54"/>
      <c r="I18" s="68"/>
      <c r="J18" s="68"/>
      <c r="K18" s="55"/>
      <c r="L18" s="68"/>
      <c r="M18" s="69"/>
      <c r="N18" s="69"/>
      <c r="O18" s="70"/>
      <c r="P18" s="69"/>
    </row>
    <row r="19" spans="1:18" s="66" customFormat="1" ht="11.25" customHeight="1" x14ac:dyDescent="0.2">
      <c r="A19" s="68"/>
      <c r="B19" s="68"/>
      <c r="C19" s="68"/>
      <c r="D19" s="55"/>
      <c r="E19" s="73"/>
      <c r="F19" s="55"/>
      <c r="G19" s="54"/>
      <c r="H19" s="54"/>
      <c r="I19" s="68"/>
      <c r="J19" s="68"/>
      <c r="K19" s="55"/>
      <c r="L19" s="68"/>
      <c r="M19" s="72"/>
      <c r="N19" s="72"/>
      <c r="O19" s="70"/>
      <c r="P19" s="72"/>
    </row>
    <row r="20" spans="1:18" s="66" customFormat="1" ht="14.1" customHeight="1" x14ac:dyDescent="0.2">
      <c r="A20" s="68"/>
      <c r="B20" s="68"/>
      <c r="C20" s="68"/>
      <c r="D20" s="55"/>
      <c r="E20" s="68"/>
      <c r="F20" s="74"/>
      <c r="G20" s="75"/>
      <c r="H20" s="75"/>
      <c r="I20" s="76"/>
      <c r="J20" s="76"/>
      <c r="K20" s="74"/>
      <c r="L20" s="77"/>
      <c r="M20" s="78"/>
      <c r="N20" s="78"/>
      <c r="O20" s="79"/>
      <c r="P20" s="78"/>
    </row>
    <row r="21" spans="1:18" s="66" customFormat="1" ht="14.1" customHeight="1" x14ac:dyDescent="0.2">
      <c r="A21" s="68"/>
      <c r="B21" s="68"/>
      <c r="C21" s="68"/>
      <c r="D21" s="55"/>
      <c r="E21" s="68"/>
      <c r="F21" s="55"/>
      <c r="G21" s="55"/>
      <c r="H21" s="55"/>
      <c r="I21" s="68"/>
      <c r="J21" s="68"/>
      <c r="K21" s="55"/>
      <c r="L21" s="68"/>
      <c r="M21" s="68"/>
      <c r="N21" s="68"/>
      <c r="O21" s="70"/>
      <c r="P21" s="70"/>
      <c r="Q21" s="80"/>
      <c r="R21" s="81"/>
    </row>
    <row r="22" spans="1:18" s="66" customFormat="1" ht="14.1" customHeight="1" x14ac:dyDescent="0.2">
      <c r="A22" s="68"/>
      <c r="B22" s="68"/>
      <c r="C22" s="68"/>
      <c r="D22" s="55"/>
      <c r="E22" s="68"/>
      <c r="F22" s="55"/>
      <c r="G22" s="55"/>
      <c r="H22" s="55"/>
      <c r="I22" s="68"/>
      <c r="J22" s="68"/>
      <c r="K22" s="55"/>
      <c r="L22" s="68"/>
      <c r="M22" s="68"/>
      <c r="N22" s="68"/>
      <c r="O22" s="70"/>
      <c r="P22" s="70"/>
      <c r="Q22" s="82"/>
      <c r="R22" s="82"/>
    </row>
    <row r="23" spans="1:18" s="66" customFormat="1" ht="14.1" customHeight="1" x14ac:dyDescent="0.2">
      <c r="A23" s="68"/>
      <c r="B23" s="68"/>
      <c r="C23" s="68"/>
      <c r="D23" s="55"/>
      <c r="E23" s="68"/>
      <c r="F23" s="55"/>
      <c r="G23" s="55"/>
      <c r="H23" s="55"/>
      <c r="I23" s="68"/>
      <c r="J23" s="68"/>
      <c r="K23" s="55"/>
      <c r="L23" s="68"/>
      <c r="M23" s="68"/>
      <c r="N23" s="68"/>
      <c r="O23" s="70"/>
      <c r="P23" s="70"/>
      <c r="Q23" s="82"/>
      <c r="R23" s="83"/>
    </row>
    <row r="24" spans="1:18" s="66" customFormat="1" ht="14.1" customHeight="1" x14ac:dyDescent="0.2">
      <c r="A24" s="68"/>
      <c r="B24" s="68"/>
      <c r="C24" s="68"/>
      <c r="D24" s="55"/>
      <c r="E24" s="68"/>
      <c r="F24" s="55"/>
      <c r="G24" s="55"/>
      <c r="H24" s="55"/>
      <c r="I24" s="68"/>
      <c r="J24" s="68"/>
      <c r="K24" s="55"/>
      <c r="L24" s="68"/>
      <c r="M24" s="68"/>
      <c r="N24" s="68"/>
      <c r="O24" s="70"/>
      <c r="P24" s="70"/>
    </row>
    <row r="25" spans="1:18" s="66" customFormat="1" ht="14.1" customHeight="1" x14ac:dyDescent="0.2">
      <c r="A25" s="68"/>
      <c r="B25" s="68"/>
      <c r="C25" s="68"/>
      <c r="D25" s="55"/>
      <c r="E25" s="68"/>
      <c r="F25" s="55"/>
      <c r="G25" s="55"/>
      <c r="H25" s="55"/>
      <c r="I25" s="68"/>
      <c r="J25" s="68"/>
      <c r="K25" s="55"/>
      <c r="L25" s="68"/>
      <c r="M25" s="68"/>
      <c r="N25" s="68"/>
      <c r="O25" s="70"/>
      <c r="P25" s="70"/>
    </row>
    <row r="26" spans="1:18" s="66" customFormat="1" ht="14.1" customHeight="1" x14ac:dyDescent="0.2">
      <c r="A26" s="68"/>
      <c r="B26" s="68"/>
      <c r="C26" s="68"/>
      <c r="D26" s="55"/>
      <c r="E26" s="68"/>
      <c r="F26" s="55"/>
      <c r="G26" s="55"/>
      <c r="H26" s="55"/>
      <c r="I26" s="68"/>
      <c r="J26" s="68"/>
      <c r="K26" s="55"/>
      <c r="L26" s="68"/>
      <c r="M26" s="68"/>
      <c r="N26" s="68"/>
      <c r="O26" s="70"/>
      <c r="P26" s="70"/>
    </row>
    <row r="27" spans="1:18" s="66" customFormat="1" ht="14.1" customHeight="1" x14ac:dyDescent="0.2">
      <c r="A27" s="68"/>
      <c r="B27" s="68"/>
      <c r="C27" s="68"/>
      <c r="D27" s="55"/>
      <c r="E27" s="68"/>
      <c r="F27" s="55"/>
      <c r="G27" s="55"/>
      <c r="H27" s="55"/>
      <c r="I27" s="68"/>
      <c r="J27" s="68"/>
      <c r="K27" s="55"/>
      <c r="L27" s="68"/>
      <c r="M27" s="68"/>
      <c r="N27" s="68"/>
      <c r="O27" s="70"/>
      <c r="P27" s="70"/>
    </row>
    <row r="28" spans="1:18" s="66" customFormat="1" ht="14.1" customHeight="1" x14ac:dyDescent="0.2">
      <c r="A28" s="68"/>
      <c r="B28" s="68"/>
      <c r="C28" s="68"/>
      <c r="D28" s="55"/>
      <c r="E28" s="68"/>
      <c r="F28" s="55"/>
      <c r="G28" s="55"/>
      <c r="H28" s="55"/>
      <c r="I28" s="68"/>
      <c r="J28" s="68"/>
      <c r="K28" s="55"/>
      <c r="L28" s="68"/>
      <c r="M28" s="68"/>
      <c r="N28" s="68"/>
      <c r="O28" s="70"/>
      <c r="P28" s="70"/>
    </row>
    <row r="29" spans="1:18" s="66" customFormat="1" ht="14.1" customHeight="1" x14ac:dyDescent="0.2">
      <c r="A29" s="68"/>
      <c r="B29" s="68"/>
      <c r="C29" s="68"/>
      <c r="D29" s="55"/>
      <c r="E29" s="68"/>
      <c r="F29" s="55"/>
      <c r="G29" s="55"/>
      <c r="H29" s="55"/>
      <c r="I29" s="68"/>
      <c r="J29" s="68"/>
      <c r="K29" s="55"/>
      <c r="L29" s="68"/>
      <c r="M29" s="68"/>
      <c r="N29" s="68"/>
      <c r="O29" s="70"/>
      <c r="P29" s="70"/>
    </row>
    <row r="30" spans="1:18" s="66" customFormat="1" ht="14.1" customHeight="1" x14ac:dyDescent="0.2">
      <c r="A30" s="68"/>
      <c r="B30" s="68"/>
      <c r="C30" s="68"/>
      <c r="D30" s="55"/>
      <c r="E30" s="68"/>
      <c r="F30" s="55"/>
      <c r="G30" s="55"/>
      <c r="H30" s="55"/>
      <c r="I30" s="68"/>
      <c r="J30" s="68"/>
      <c r="K30" s="55"/>
      <c r="L30" s="68"/>
      <c r="M30" s="68"/>
      <c r="N30" s="68"/>
      <c r="O30" s="70"/>
      <c r="P30" s="70"/>
    </row>
    <row r="31" spans="1:18" s="66" customFormat="1" ht="14.1" customHeight="1" x14ac:dyDescent="0.2">
      <c r="A31" s="68"/>
      <c r="B31" s="68"/>
      <c r="C31" s="68"/>
      <c r="D31" s="55"/>
      <c r="E31" s="68"/>
      <c r="F31" s="55"/>
      <c r="G31" s="55"/>
      <c r="H31" s="55"/>
      <c r="I31" s="68"/>
      <c r="J31" s="68"/>
      <c r="K31" s="55"/>
      <c r="L31" s="68"/>
      <c r="M31" s="68"/>
      <c r="N31" s="68"/>
      <c r="O31" s="70"/>
      <c r="P31" s="70"/>
    </row>
    <row r="32" spans="1:18" s="66" customFormat="1" ht="14.1" customHeight="1" x14ac:dyDescent="0.2">
      <c r="A32" s="68"/>
      <c r="B32" s="68"/>
      <c r="C32" s="68"/>
      <c r="D32" s="55"/>
      <c r="E32" s="68"/>
      <c r="F32" s="55"/>
      <c r="G32" s="55"/>
      <c r="H32" s="55"/>
      <c r="I32" s="68"/>
      <c r="J32" s="68"/>
      <c r="K32" s="55"/>
      <c r="L32" s="68"/>
      <c r="M32" s="68"/>
      <c r="N32" s="68"/>
      <c r="O32" s="70"/>
      <c r="P32" s="70"/>
    </row>
    <row r="33" spans="1:16" s="66" customFormat="1" ht="14.1" customHeight="1" x14ac:dyDescent="0.2">
      <c r="A33" s="68"/>
      <c r="B33" s="68"/>
      <c r="C33" s="68"/>
      <c r="D33" s="55"/>
      <c r="E33" s="68"/>
      <c r="F33" s="55"/>
      <c r="G33" s="55"/>
      <c r="H33" s="55"/>
      <c r="I33" s="68"/>
      <c r="J33" s="68"/>
      <c r="K33" s="55"/>
      <c r="L33" s="68"/>
      <c r="M33" s="68"/>
      <c r="N33" s="68"/>
      <c r="O33" s="70"/>
      <c r="P33" s="70"/>
    </row>
    <row r="34" spans="1:16" s="66" customFormat="1" ht="14.1" customHeight="1" x14ac:dyDescent="0.2">
      <c r="A34" s="68"/>
      <c r="B34" s="68"/>
      <c r="C34" s="68"/>
      <c r="D34" s="55"/>
      <c r="E34" s="68"/>
      <c r="F34" s="55"/>
      <c r="G34" s="55"/>
      <c r="H34" s="55"/>
      <c r="I34" s="68"/>
      <c r="J34" s="68"/>
      <c r="K34" s="55"/>
      <c r="L34" s="68"/>
      <c r="M34" s="68"/>
      <c r="N34" s="68"/>
      <c r="O34" s="70"/>
      <c r="P34" s="70"/>
    </row>
    <row r="35" spans="1:16" s="66" customFormat="1" ht="14.1" customHeight="1" x14ac:dyDescent="0.2">
      <c r="A35" s="68"/>
      <c r="B35" s="68"/>
      <c r="C35" s="68"/>
      <c r="D35" s="55"/>
      <c r="E35" s="68"/>
      <c r="F35" s="55"/>
      <c r="G35" s="55"/>
      <c r="H35" s="55"/>
      <c r="I35" s="68"/>
      <c r="J35" s="68"/>
      <c r="K35" s="55"/>
      <c r="L35" s="68"/>
      <c r="M35" s="68"/>
      <c r="N35" s="68"/>
      <c r="O35" s="70"/>
      <c r="P35" s="70"/>
    </row>
    <row r="36" spans="1:16" s="66" customFormat="1" ht="14.1" customHeight="1" x14ac:dyDescent="0.2">
      <c r="A36" s="68"/>
      <c r="B36" s="68"/>
      <c r="C36" s="68"/>
      <c r="D36" s="55"/>
      <c r="E36" s="68"/>
      <c r="F36" s="55"/>
      <c r="G36" s="55"/>
      <c r="H36" s="55"/>
      <c r="I36" s="68"/>
      <c r="J36" s="68"/>
      <c r="K36" s="55"/>
      <c r="L36" s="68"/>
      <c r="M36" s="68"/>
      <c r="N36" s="68"/>
      <c r="O36" s="70"/>
      <c r="P36" s="70"/>
    </row>
    <row r="37" spans="1:16" s="66" customFormat="1" ht="14.1" customHeight="1" x14ac:dyDescent="0.2">
      <c r="A37" s="68"/>
      <c r="B37" s="68"/>
      <c r="C37" s="68"/>
      <c r="D37" s="55"/>
      <c r="E37" s="68"/>
      <c r="F37" s="55"/>
      <c r="G37" s="55"/>
      <c r="H37" s="55"/>
      <c r="I37" s="68"/>
      <c r="J37" s="68"/>
      <c r="K37" s="55"/>
      <c r="L37" s="68"/>
      <c r="M37" s="68"/>
      <c r="N37" s="68"/>
      <c r="O37" s="70"/>
      <c r="P37" s="70"/>
    </row>
    <row r="38" spans="1:16" s="66" customFormat="1" ht="14.1" customHeight="1" x14ac:dyDescent="0.2">
      <c r="A38" s="68"/>
      <c r="B38" s="68"/>
      <c r="C38" s="68"/>
      <c r="D38" s="55"/>
      <c r="E38" s="68"/>
      <c r="F38" s="55"/>
      <c r="G38" s="55"/>
      <c r="H38" s="55"/>
      <c r="I38" s="68"/>
      <c r="J38" s="68"/>
      <c r="K38" s="55"/>
      <c r="L38" s="68"/>
      <c r="M38" s="68"/>
      <c r="N38" s="68"/>
      <c r="O38" s="70"/>
      <c r="P38" s="70"/>
    </row>
    <row r="39" spans="1:16" s="66" customFormat="1" ht="14.1" customHeight="1" x14ac:dyDescent="0.2">
      <c r="A39" s="68"/>
      <c r="B39" s="68"/>
      <c r="C39" s="68"/>
      <c r="D39" s="55"/>
      <c r="E39" s="68"/>
      <c r="F39" s="55"/>
      <c r="G39" s="55"/>
      <c r="H39" s="55"/>
      <c r="I39" s="68"/>
      <c r="J39" s="68"/>
      <c r="K39" s="55"/>
      <c r="L39" s="68"/>
      <c r="M39" s="68"/>
      <c r="N39" s="68"/>
      <c r="O39" s="70"/>
      <c r="P39" s="70"/>
    </row>
    <row r="40" spans="1:16" s="66" customFormat="1" ht="14.1" customHeight="1" x14ac:dyDescent="0.2">
      <c r="A40" s="68"/>
      <c r="B40" s="68"/>
      <c r="C40" s="68"/>
      <c r="D40" s="55"/>
      <c r="E40" s="68"/>
      <c r="F40" s="55"/>
      <c r="G40" s="55"/>
      <c r="H40" s="55"/>
      <c r="I40" s="68"/>
      <c r="J40" s="68"/>
      <c r="K40" s="55"/>
      <c r="L40" s="68"/>
      <c r="M40" s="68"/>
      <c r="N40" s="68"/>
      <c r="O40" s="70"/>
      <c r="P40" s="70"/>
    </row>
    <row r="41" spans="1:16" s="66" customFormat="1" ht="14.1" customHeight="1" x14ac:dyDescent="0.2">
      <c r="A41" s="68"/>
      <c r="B41" s="68"/>
      <c r="C41" s="68"/>
      <c r="D41" s="55"/>
      <c r="E41" s="68"/>
      <c r="F41" s="55"/>
      <c r="G41" s="55"/>
      <c r="H41" s="55"/>
      <c r="I41" s="68"/>
      <c r="J41" s="68"/>
      <c r="K41" s="55"/>
      <c r="L41" s="68"/>
      <c r="M41" s="68"/>
      <c r="N41" s="68"/>
      <c r="O41" s="70"/>
      <c r="P41" s="70"/>
    </row>
    <row r="42" spans="1:16" s="66" customFormat="1" ht="14.1" customHeight="1" x14ac:dyDescent="0.2">
      <c r="A42" s="68"/>
      <c r="B42" s="68"/>
      <c r="C42" s="68"/>
      <c r="D42" s="55"/>
      <c r="E42" s="68"/>
      <c r="F42" s="55"/>
      <c r="G42" s="55"/>
      <c r="H42" s="55"/>
      <c r="I42" s="68"/>
      <c r="J42" s="68"/>
      <c r="K42" s="55"/>
      <c r="L42" s="68"/>
      <c r="M42" s="68"/>
      <c r="N42" s="68"/>
      <c r="O42" s="70"/>
      <c r="P42" s="70"/>
    </row>
    <row r="43" spans="1:16" s="66" customFormat="1" ht="14.1" customHeight="1" x14ac:dyDescent="0.2">
      <c r="A43" s="68"/>
      <c r="B43" s="68"/>
      <c r="C43" s="68"/>
      <c r="D43" s="55"/>
      <c r="E43" s="68"/>
      <c r="F43" s="55"/>
      <c r="G43" s="55"/>
      <c r="H43" s="55"/>
      <c r="I43" s="68"/>
      <c r="J43" s="68"/>
      <c r="K43" s="55"/>
      <c r="L43" s="68"/>
      <c r="M43" s="68"/>
      <c r="N43" s="68"/>
      <c r="O43" s="70"/>
      <c r="P43" s="70"/>
    </row>
    <row r="44" spans="1:16" s="66" customFormat="1" ht="14.1" customHeight="1" x14ac:dyDescent="0.2">
      <c r="A44" s="68"/>
      <c r="B44" s="68"/>
      <c r="C44" s="68"/>
      <c r="D44" s="55"/>
      <c r="E44" s="68"/>
      <c r="F44" s="55"/>
      <c r="G44" s="55"/>
      <c r="H44" s="55"/>
      <c r="I44" s="68"/>
      <c r="J44" s="68"/>
      <c r="K44" s="55"/>
      <c r="L44" s="68"/>
      <c r="M44" s="68"/>
      <c r="N44" s="68"/>
      <c r="O44" s="70"/>
      <c r="P44" s="70"/>
    </row>
    <row r="45" spans="1:16" s="66" customFormat="1" ht="14.1" customHeight="1" x14ac:dyDescent="0.2">
      <c r="A45" s="68"/>
      <c r="B45" s="68"/>
      <c r="C45" s="68"/>
      <c r="D45" s="55"/>
      <c r="E45" s="68"/>
      <c r="F45" s="55"/>
      <c r="G45" s="55"/>
      <c r="H45" s="55"/>
      <c r="I45" s="68"/>
      <c r="J45" s="68"/>
      <c r="K45" s="55"/>
      <c r="L45" s="68"/>
      <c r="M45" s="68"/>
      <c r="N45" s="68"/>
      <c r="O45" s="70"/>
      <c r="P45" s="70"/>
    </row>
    <row r="46" spans="1:16" s="66" customFormat="1" ht="14.1" customHeight="1" x14ac:dyDescent="0.2">
      <c r="A46" s="68"/>
      <c r="B46" s="68"/>
      <c r="C46" s="68"/>
      <c r="D46" s="55"/>
      <c r="E46" s="68"/>
      <c r="F46" s="55"/>
      <c r="G46" s="55"/>
      <c r="H46" s="55"/>
      <c r="I46" s="68"/>
      <c r="J46" s="68"/>
      <c r="K46" s="55"/>
      <c r="L46" s="68"/>
      <c r="M46" s="68"/>
      <c r="N46" s="68"/>
      <c r="O46" s="70"/>
      <c r="P46" s="70"/>
    </row>
    <row r="47" spans="1:16" s="66" customFormat="1" ht="14.1" customHeight="1" x14ac:dyDescent="0.2">
      <c r="A47" s="68"/>
      <c r="B47" s="68"/>
      <c r="C47" s="68"/>
      <c r="D47" s="55"/>
      <c r="E47" s="68"/>
      <c r="F47" s="55"/>
      <c r="G47" s="55"/>
      <c r="H47" s="55"/>
      <c r="I47" s="68"/>
      <c r="J47" s="68"/>
      <c r="K47" s="55"/>
      <c r="L47" s="68"/>
      <c r="M47" s="68"/>
      <c r="N47" s="68"/>
      <c r="O47" s="70"/>
      <c r="P47" s="70"/>
    </row>
  </sheetData>
  <mergeCells count="14">
    <mergeCell ref="L11:L12"/>
    <mergeCell ref="M11:N11"/>
    <mergeCell ref="O11:O12"/>
    <mergeCell ref="P11:P12"/>
    <mergeCell ref="A2:P2"/>
    <mergeCell ref="B4:D4"/>
    <mergeCell ref="A11:A12"/>
    <mergeCell ref="B11:B12"/>
    <mergeCell ref="C11:C12"/>
    <mergeCell ref="D11:D12"/>
    <mergeCell ref="E11:E12"/>
    <mergeCell ref="F11:F12"/>
    <mergeCell ref="G11:H11"/>
    <mergeCell ref="K11:K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R50"/>
  <sheetViews>
    <sheetView workbookViewId="0">
      <selection activeCell="R8" sqref="R8"/>
    </sheetView>
  </sheetViews>
  <sheetFormatPr baseColWidth="10" defaultRowHeight="12.75" x14ac:dyDescent="0.2"/>
  <cols>
    <col min="1" max="1" width="14.5703125" customWidth="1"/>
    <col min="2" max="2" width="12.42578125" customWidth="1"/>
    <col min="3" max="3" width="25.28515625" customWidth="1"/>
    <col min="4" max="4" width="8.140625" customWidth="1"/>
    <col min="5" max="5" width="17.85546875" customWidth="1"/>
    <col min="6" max="6" width="6.140625" customWidth="1"/>
    <col min="7" max="7" width="12.42578125" customWidth="1"/>
    <col min="8" max="8" width="12.140625" customWidth="1"/>
    <col min="9" max="10" width="0" hidden="1" customWidth="1"/>
    <col min="11" max="11" width="8.5703125" customWidth="1"/>
    <col min="12" max="12" width="7.140625" customWidth="1"/>
    <col min="13" max="13" width="9" customWidth="1"/>
    <col min="14" max="14" width="9.140625" customWidth="1"/>
    <col min="15" max="15" width="21.28515625" customWidth="1"/>
    <col min="16" max="16" width="14.42578125" customWidth="1"/>
  </cols>
  <sheetData>
    <row r="1" spans="1:16" s="42" customFormat="1" ht="11.25" x14ac:dyDescent="0.2">
      <c r="A1" s="42" t="s">
        <v>52</v>
      </c>
      <c r="D1" s="43"/>
      <c r="F1" s="43"/>
      <c r="G1" s="43"/>
      <c r="H1" s="43"/>
      <c r="K1" s="43"/>
      <c r="O1" s="44"/>
      <c r="P1" s="44"/>
    </row>
    <row r="2" spans="1:16" s="42" customFormat="1" ht="11.25" x14ac:dyDescent="0.2">
      <c r="D2" s="43"/>
      <c r="F2" s="43"/>
      <c r="G2" s="43"/>
      <c r="H2" s="43"/>
      <c r="K2" s="43"/>
      <c r="O2" s="44"/>
      <c r="P2" s="44"/>
    </row>
    <row r="3" spans="1:16" s="42" customFormat="1" ht="11.25" x14ac:dyDescent="0.2">
      <c r="D3" s="43"/>
      <c r="F3" s="43"/>
      <c r="G3" s="43"/>
      <c r="H3" s="43"/>
      <c r="K3" s="43"/>
      <c r="O3" s="44"/>
      <c r="P3" s="44"/>
    </row>
    <row r="4" spans="1:16" s="42" customFormat="1" ht="11.25" x14ac:dyDescent="0.2">
      <c r="D4" s="43"/>
      <c r="F4" s="43"/>
      <c r="G4" s="43"/>
      <c r="H4" s="43"/>
      <c r="K4" s="43"/>
      <c r="O4" s="44"/>
      <c r="P4" s="44"/>
    </row>
    <row r="5" spans="1:16" s="42" customFormat="1" ht="11.25" x14ac:dyDescent="0.2">
      <c r="D5" s="43"/>
      <c r="F5" s="43"/>
      <c r="G5" s="43"/>
      <c r="H5" s="43"/>
      <c r="K5" s="43"/>
      <c r="O5" s="44"/>
      <c r="P5" s="44"/>
    </row>
    <row r="6" spans="1:16" s="42" customFormat="1" ht="24" customHeight="1" x14ac:dyDescent="0.2">
      <c r="A6" s="45" t="s">
        <v>5</v>
      </c>
      <c r="B6" s="119"/>
      <c r="C6" s="119"/>
      <c r="D6" s="120"/>
      <c r="E6" s="46"/>
      <c r="F6" s="47"/>
      <c r="G6" s="48" t="s">
        <v>29</v>
      </c>
      <c r="H6" s="48" t="s">
        <v>30</v>
      </c>
      <c r="I6" s="48"/>
      <c r="J6" s="48"/>
      <c r="K6" s="48" t="s">
        <v>31</v>
      </c>
      <c r="L6" s="49"/>
      <c r="M6" s="49"/>
      <c r="N6" s="49"/>
      <c r="O6" s="50"/>
      <c r="P6" s="50"/>
    </row>
    <row r="7" spans="1:16" s="42" customFormat="1" ht="15.75" x14ac:dyDescent="0.2">
      <c r="A7" s="51"/>
      <c r="B7" s="52"/>
      <c r="C7" s="52"/>
      <c r="D7" s="53"/>
      <c r="F7" s="49"/>
      <c r="G7" s="54">
        <v>45689</v>
      </c>
      <c r="H7" s="54">
        <v>45708</v>
      </c>
      <c r="I7" s="49"/>
      <c r="J7" s="49"/>
      <c r="K7" s="55">
        <v>3</v>
      </c>
      <c r="L7" s="49"/>
      <c r="M7" s="49"/>
      <c r="N7" s="49"/>
      <c r="O7" s="50"/>
      <c r="P7" s="50"/>
    </row>
    <row r="8" spans="1:16" s="42" customFormat="1" ht="15.75" x14ac:dyDescent="0.2">
      <c r="A8" s="56"/>
      <c r="B8" s="57"/>
      <c r="C8" s="57"/>
      <c r="D8" s="58"/>
      <c r="E8" s="49"/>
      <c r="F8" s="49"/>
      <c r="G8" s="54">
        <v>45815</v>
      </c>
      <c r="H8" s="54">
        <v>45834</v>
      </c>
      <c r="I8" s="49"/>
      <c r="J8" s="49"/>
      <c r="K8" s="55">
        <v>3</v>
      </c>
      <c r="L8" s="49"/>
      <c r="M8" s="49"/>
      <c r="N8" s="49"/>
      <c r="O8" s="50"/>
      <c r="P8" s="50"/>
    </row>
    <row r="9" spans="1:16" s="42" customFormat="1" ht="15.75" x14ac:dyDescent="0.2">
      <c r="A9" s="42" t="s">
        <v>32</v>
      </c>
      <c r="B9" s="49"/>
      <c r="C9" s="49"/>
      <c r="D9" s="49"/>
      <c r="E9" s="49"/>
      <c r="F9" s="49"/>
      <c r="G9" s="54"/>
      <c r="H9" s="54"/>
      <c r="I9" s="49"/>
      <c r="J9" s="49"/>
      <c r="K9" s="55"/>
      <c r="L9" s="49"/>
      <c r="M9" s="49"/>
      <c r="N9" s="49"/>
      <c r="O9" s="50"/>
      <c r="P9" s="50"/>
    </row>
    <row r="10" spans="1:16" s="42" customFormat="1" ht="15.75" x14ac:dyDescent="0.2">
      <c r="A10" s="59" t="s">
        <v>33</v>
      </c>
      <c r="B10" s="49"/>
      <c r="C10" s="49"/>
      <c r="D10" s="49"/>
      <c r="E10" s="49"/>
      <c r="F10" s="49"/>
      <c r="G10" s="54"/>
      <c r="H10" s="54"/>
      <c r="I10" s="49"/>
      <c r="J10" s="49"/>
      <c r="K10" s="55"/>
      <c r="L10" s="49"/>
      <c r="M10" s="49"/>
      <c r="N10" s="49"/>
      <c r="O10" s="50"/>
      <c r="P10" s="50"/>
    </row>
    <row r="11" spans="1:16" s="42" customFormat="1" ht="15.75" x14ac:dyDescent="0.2">
      <c r="A11" s="59"/>
      <c r="B11" s="49"/>
      <c r="C11" s="49"/>
      <c r="D11" s="49"/>
      <c r="E11" s="49"/>
      <c r="F11" s="49"/>
      <c r="G11" s="60"/>
      <c r="H11" s="60"/>
      <c r="I11" s="49"/>
      <c r="J11" s="49"/>
      <c r="K11" s="61"/>
      <c r="L11" s="49"/>
      <c r="M11" s="49"/>
      <c r="N11" s="49"/>
      <c r="O11" s="50"/>
      <c r="P11" s="50"/>
    </row>
    <row r="12" spans="1:16" s="42" customFormat="1" ht="13.5" customHeight="1" x14ac:dyDescent="0.2">
      <c r="A12" s="49"/>
      <c r="B12" s="49"/>
      <c r="C12" s="49"/>
      <c r="D12" s="49"/>
      <c r="E12" s="49"/>
      <c r="F12" s="49"/>
      <c r="G12" s="62"/>
      <c r="H12" s="62"/>
      <c r="I12" s="49"/>
      <c r="J12" s="49"/>
      <c r="K12" s="49"/>
      <c r="L12" s="49"/>
      <c r="M12" s="49"/>
      <c r="N12" s="49"/>
      <c r="O12" s="44"/>
      <c r="P12" s="44"/>
    </row>
    <row r="13" spans="1:16" s="42" customFormat="1" ht="15" customHeight="1" x14ac:dyDescent="0.2">
      <c r="A13" s="121" t="s">
        <v>34</v>
      </c>
      <c r="B13" s="121" t="s">
        <v>35</v>
      </c>
      <c r="C13" s="121" t="s">
        <v>36</v>
      </c>
      <c r="D13" s="121" t="s">
        <v>37</v>
      </c>
      <c r="E13" s="121" t="s">
        <v>38</v>
      </c>
      <c r="F13" s="121" t="s">
        <v>39</v>
      </c>
      <c r="G13" s="122" t="s">
        <v>40</v>
      </c>
      <c r="H13" s="122"/>
      <c r="I13" s="64"/>
      <c r="J13" s="64"/>
      <c r="K13" s="114" t="s">
        <v>41</v>
      </c>
      <c r="L13" s="114" t="s">
        <v>42</v>
      </c>
      <c r="M13" s="116" t="s">
        <v>43</v>
      </c>
      <c r="N13" s="117"/>
      <c r="O13" s="114" t="s">
        <v>44</v>
      </c>
      <c r="P13" s="114" t="s">
        <v>45</v>
      </c>
    </row>
    <row r="14" spans="1:16" s="66" customFormat="1" ht="27" x14ac:dyDescent="0.2">
      <c r="A14" s="121"/>
      <c r="B14" s="121"/>
      <c r="C14" s="121"/>
      <c r="D14" s="121"/>
      <c r="E14" s="121"/>
      <c r="F14" s="121"/>
      <c r="G14" s="63" t="s">
        <v>46</v>
      </c>
      <c r="H14" s="63" t="s">
        <v>47</v>
      </c>
      <c r="I14" s="63" t="s">
        <v>48</v>
      </c>
      <c r="J14" s="63" t="s">
        <v>49</v>
      </c>
      <c r="K14" s="115"/>
      <c r="L14" s="115"/>
      <c r="M14" s="65" t="s">
        <v>50</v>
      </c>
      <c r="N14" s="65" t="s">
        <v>51</v>
      </c>
      <c r="O14" s="115"/>
      <c r="P14" s="115"/>
    </row>
    <row r="15" spans="1:16" s="66" customFormat="1" ht="14.1" customHeight="1" x14ac:dyDescent="0.2">
      <c r="A15" s="84" t="s">
        <v>53</v>
      </c>
      <c r="B15" s="84" t="s">
        <v>54</v>
      </c>
      <c r="C15" s="85" t="s">
        <v>55</v>
      </c>
      <c r="D15" s="86">
        <v>93600</v>
      </c>
      <c r="E15" s="85" t="s">
        <v>56</v>
      </c>
      <c r="F15" s="129">
        <v>1</v>
      </c>
      <c r="G15" s="87">
        <v>45689</v>
      </c>
      <c r="H15" s="87">
        <v>45708</v>
      </c>
      <c r="I15" s="88"/>
      <c r="J15" s="88"/>
      <c r="K15" s="86">
        <v>3</v>
      </c>
      <c r="L15" s="129">
        <v>6</v>
      </c>
      <c r="M15" s="132"/>
      <c r="N15" s="132"/>
      <c r="O15" s="89"/>
      <c r="P15" s="132"/>
    </row>
    <row r="16" spans="1:16" s="66" customFormat="1" ht="14.1" customHeight="1" x14ac:dyDescent="0.2">
      <c r="A16" s="84"/>
      <c r="B16" s="84"/>
      <c r="C16" s="85"/>
      <c r="D16" s="86"/>
      <c r="E16" s="85"/>
      <c r="F16" s="135"/>
      <c r="G16" s="87">
        <v>45815</v>
      </c>
      <c r="H16" s="87">
        <v>45834</v>
      </c>
      <c r="I16" s="90"/>
      <c r="J16" s="90"/>
      <c r="K16" s="86">
        <v>3</v>
      </c>
      <c r="L16" s="135"/>
      <c r="M16" s="134"/>
      <c r="N16" s="134"/>
      <c r="O16" s="89"/>
      <c r="P16" s="134"/>
    </row>
    <row r="17" spans="1:18" s="66" customFormat="1" ht="14.1" customHeight="1" x14ac:dyDescent="0.2">
      <c r="A17" s="91" t="s">
        <v>57</v>
      </c>
      <c r="B17" s="91" t="s">
        <v>58</v>
      </c>
      <c r="C17" s="92" t="s">
        <v>59</v>
      </c>
      <c r="D17" s="93">
        <v>77290</v>
      </c>
      <c r="E17" s="92" t="s">
        <v>60</v>
      </c>
      <c r="F17" s="93">
        <v>1</v>
      </c>
      <c r="G17" s="94">
        <v>45689</v>
      </c>
      <c r="H17" s="94">
        <v>45708</v>
      </c>
      <c r="I17" s="92"/>
      <c r="J17" s="92"/>
      <c r="K17" s="93">
        <v>3</v>
      </c>
      <c r="L17" s="123">
        <v>6</v>
      </c>
      <c r="M17" s="126"/>
      <c r="N17" s="126"/>
      <c r="O17" s="95"/>
      <c r="P17" s="126"/>
    </row>
    <row r="18" spans="1:18" s="66" customFormat="1" ht="14.45" customHeight="1" x14ac:dyDescent="0.2">
      <c r="A18" s="92"/>
      <c r="B18" s="92"/>
      <c r="C18" s="92" t="s">
        <v>61</v>
      </c>
      <c r="D18" s="93">
        <v>93600</v>
      </c>
      <c r="E18" s="92" t="s">
        <v>56</v>
      </c>
      <c r="F18" s="93">
        <v>1</v>
      </c>
      <c r="G18" s="94">
        <v>45815</v>
      </c>
      <c r="H18" s="94">
        <v>45834</v>
      </c>
      <c r="I18" s="96"/>
      <c r="J18" s="96"/>
      <c r="K18" s="93">
        <v>2</v>
      </c>
      <c r="L18" s="124"/>
      <c r="M18" s="127"/>
      <c r="N18" s="127"/>
      <c r="O18" s="95" t="s">
        <v>62</v>
      </c>
      <c r="P18" s="127"/>
    </row>
    <row r="19" spans="1:18" s="66" customFormat="1" ht="14.1" customHeight="1" x14ac:dyDescent="0.2">
      <c r="A19" s="92"/>
      <c r="B19" s="92"/>
      <c r="C19" s="92" t="s">
        <v>63</v>
      </c>
      <c r="D19" s="93">
        <v>93300</v>
      </c>
      <c r="E19" s="92" t="s">
        <v>64</v>
      </c>
      <c r="F19" s="93">
        <v>1</v>
      </c>
      <c r="G19" s="94">
        <v>45836</v>
      </c>
      <c r="H19" s="94">
        <v>45690</v>
      </c>
      <c r="I19" s="97">
        <v>40722</v>
      </c>
      <c r="J19" s="97">
        <v>40726</v>
      </c>
      <c r="K19" s="93">
        <v>1</v>
      </c>
      <c r="L19" s="125"/>
      <c r="M19" s="128"/>
      <c r="N19" s="128"/>
      <c r="O19" s="95" t="s">
        <v>65</v>
      </c>
      <c r="P19" s="128"/>
    </row>
    <row r="20" spans="1:18" s="66" customFormat="1" ht="14.1" customHeight="1" x14ac:dyDescent="0.2">
      <c r="A20" s="85" t="s">
        <v>63</v>
      </c>
      <c r="B20" s="85" t="s">
        <v>66</v>
      </c>
      <c r="C20" s="85" t="s">
        <v>67</v>
      </c>
      <c r="D20" s="86">
        <v>93600</v>
      </c>
      <c r="E20" s="85" t="s">
        <v>56</v>
      </c>
      <c r="F20" s="86">
        <v>1</v>
      </c>
      <c r="G20" s="87">
        <v>45689</v>
      </c>
      <c r="H20" s="87">
        <v>45708</v>
      </c>
      <c r="I20" s="85"/>
      <c r="J20" s="85"/>
      <c r="K20" s="86">
        <v>3</v>
      </c>
      <c r="L20" s="129">
        <v>6</v>
      </c>
      <c r="M20" s="132"/>
      <c r="N20" s="132"/>
      <c r="O20" s="89"/>
      <c r="P20" s="132"/>
    </row>
    <row r="21" spans="1:18" s="66" customFormat="1" ht="22.5" x14ac:dyDescent="0.2">
      <c r="A21" s="85"/>
      <c r="B21" s="85"/>
      <c r="C21" s="85" t="s">
        <v>68</v>
      </c>
      <c r="D21" s="86">
        <v>93290</v>
      </c>
      <c r="E21" s="98" t="s">
        <v>69</v>
      </c>
      <c r="F21" s="86">
        <v>1</v>
      </c>
      <c r="G21" s="87">
        <v>45815</v>
      </c>
      <c r="H21" s="87">
        <v>45827</v>
      </c>
      <c r="I21" s="88"/>
      <c r="J21" s="88"/>
      <c r="K21" s="86">
        <v>2</v>
      </c>
      <c r="L21" s="130"/>
      <c r="M21" s="133"/>
      <c r="N21" s="133"/>
      <c r="O21" s="89" t="s">
        <v>70</v>
      </c>
      <c r="P21" s="133"/>
    </row>
    <row r="22" spans="1:18" s="66" customFormat="1" ht="14.1" customHeight="1" x14ac:dyDescent="0.2">
      <c r="A22" s="85"/>
      <c r="B22" s="85"/>
      <c r="C22" s="85" t="s">
        <v>55</v>
      </c>
      <c r="D22" s="86">
        <v>93600</v>
      </c>
      <c r="E22" s="85" t="s">
        <v>56</v>
      </c>
      <c r="F22" s="86">
        <v>1</v>
      </c>
      <c r="G22" s="87">
        <v>45298</v>
      </c>
      <c r="H22" s="87">
        <v>45302</v>
      </c>
      <c r="I22" s="85"/>
      <c r="J22" s="85"/>
      <c r="K22" s="86">
        <v>1</v>
      </c>
      <c r="L22" s="131"/>
      <c r="M22" s="134"/>
      <c r="N22" s="134"/>
      <c r="O22" s="89" t="s">
        <v>71</v>
      </c>
      <c r="P22" s="134"/>
    </row>
    <row r="23" spans="1:18" s="66" customFormat="1" ht="14.1" customHeight="1" x14ac:dyDescent="0.2">
      <c r="A23" s="68"/>
      <c r="B23" s="68"/>
      <c r="C23" s="68"/>
      <c r="D23" s="55"/>
      <c r="E23" s="68"/>
      <c r="F23" s="55"/>
      <c r="G23" s="55"/>
      <c r="H23" s="55"/>
      <c r="I23" s="68"/>
      <c r="J23" s="68"/>
      <c r="K23" s="55"/>
      <c r="L23" s="68"/>
      <c r="M23" s="68"/>
      <c r="N23" s="68"/>
      <c r="O23" s="70"/>
      <c r="P23" s="70"/>
      <c r="Q23" s="80"/>
      <c r="R23" s="81"/>
    </row>
    <row r="24" spans="1:18" s="66" customFormat="1" ht="14.1" customHeight="1" x14ac:dyDescent="0.2">
      <c r="A24" s="68"/>
      <c r="B24" s="68"/>
      <c r="C24" s="68"/>
      <c r="D24" s="55"/>
      <c r="E24" s="68"/>
      <c r="F24" s="55"/>
      <c r="G24" s="55"/>
      <c r="H24" s="55"/>
      <c r="I24" s="68"/>
      <c r="J24" s="68"/>
      <c r="K24" s="55"/>
      <c r="L24" s="68"/>
      <c r="M24" s="68"/>
      <c r="N24" s="68"/>
      <c r="O24" s="70"/>
      <c r="P24" s="70"/>
      <c r="Q24" s="82"/>
      <c r="R24" s="82"/>
    </row>
    <row r="25" spans="1:18" s="66" customFormat="1" ht="14.1" customHeight="1" x14ac:dyDescent="0.2">
      <c r="A25" s="68"/>
      <c r="B25" s="68"/>
      <c r="C25" s="68"/>
      <c r="D25" s="55"/>
      <c r="E25" s="68"/>
      <c r="F25" s="55"/>
      <c r="G25" s="55"/>
      <c r="H25" s="55"/>
      <c r="I25" s="68"/>
      <c r="J25" s="68"/>
      <c r="K25" s="55"/>
      <c r="L25" s="68"/>
      <c r="M25" s="68"/>
      <c r="N25" s="68"/>
      <c r="O25" s="70"/>
      <c r="P25" s="70"/>
      <c r="Q25" s="82"/>
      <c r="R25" s="83"/>
    </row>
    <row r="26" spans="1:18" s="66" customFormat="1" ht="14.1" customHeight="1" x14ac:dyDescent="0.2">
      <c r="A26" s="68"/>
      <c r="B26" s="68"/>
      <c r="C26" s="68"/>
      <c r="D26" s="55"/>
      <c r="E26" s="68"/>
      <c r="F26" s="55"/>
      <c r="G26" s="55"/>
      <c r="H26" s="55"/>
      <c r="I26" s="68"/>
      <c r="J26" s="68"/>
      <c r="K26" s="55"/>
      <c r="L26" s="68"/>
      <c r="M26" s="68"/>
      <c r="N26" s="68"/>
      <c r="O26" s="70"/>
      <c r="P26" s="70"/>
    </row>
    <row r="27" spans="1:18" s="66" customFormat="1" ht="14.1" customHeight="1" x14ac:dyDescent="0.2">
      <c r="A27" s="68"/>
      <c r="B27" s="68"/>
      <c r="C27" s="68"/>
      <c r="D27" s="55"/>
      <c r="E27" s="68"/>
      <c r="F27" s="55"/>
      <c r="G27" s="55"/>
      <c r="H27" s="55"/>
      <c r="I27" s="68"/>
      <c r="J27" s="68"/>
      <c r="K27" s="55"/>
      <c r="L27" s="68"/>
      <c r="M27" s="68"/>
      <c r="N27" s="68"/>
      <c r="O27" s="70"/>
      <c r="P27" s="70"/>
    </row>
    <row r="28" spans="1:18" s="66" customFormat="1" ht="14.1" customHeight="1" x14ac:dyDescent="0.2">
      <c r="A28" s="68"/>
      <c r="B28" s="68"/>
      <c r="C28" s="68"/>
      <c r="D28" s="55"/>
      <c r="E28" s="68"/>
      <c r="F28" s="55"/>
      <c r="G28" s="55"/>
      <c r="H28" s="55"/>
      <c r="I28" s="68"/>
      <c r="J28" s="68"/>
      <c r="K28" s="55"/>
      <c r="L28" s="68"/>
      <c r="M28" s="68"/>
      <c r="N28" s="68"/>
      <c r="O28" s="70"/>
      <c r="P28" s="70"/>
    </row>
    <row r="29" spans="1:18" s="66" customFormat="1" ht="14.1" customHeight="1" x14ac:dyDescent="0.2">
      <c r="A29" s="68"/>
      <c r="B29" s="68"/>
      <c r="C29" s="68"/>
      <c r="D29" s="55"/>
      <c r="E29" s="68"/>
      <c r="F29" s="55"/>
      <c r="G29" s="55"/>
      <c r="H29" s="55"/>
      <c r="I29" s="68"/>
      <c r="J29" s="68"/>
      <c r="K29" s="55"/>
      <c r="L29" s="68"/>
      <c r="M29" s="68"/>
      <c r="N29" s="68"/>
      <c r="O29" s="70"/>
      <c r="P29" s="70"/>
    </row>
    <row r="30" spans="1:18" s="66" customFormat="1" ht="14.1" customHeight="1" x14ac:dyDescent="0.2">
      <c r="A30" s="68"/>
      <c r="B30" s="68"/>
      <c r="C30" s="68"/>
      <c r="D30" s="55"/>
      <c r="E30" s="68"/>
      <c r="F30" s="55"/>
      <c r="G30" s="55"/>
      <c r="H30" s="55"/>
      <c r="I30" s="68"/>
      <c r="J30" s="68"/>
      <c r="K30" s="55"/>
      <c r="L30" s="68"/>
      <c r="M30" s="68"/>
      <c r="N30" s="68"/>
      <c r="O30" s="70"/>
      <c r="P30" s="70"/>
    </row>
    <row r="31" spans="1:18" s="66" customFormat="1" ht="14.1" customHeight="1" x14ac:dyDescent="0.2">
      <c r="A31" s="68"/>
      <c r="B31" s="68"/>
      <c r="C31" s="68"/>
      <c r="D31" s="55"/>
      <c r="E31" s="68"/>
      <c r="F31" s="55"/>
      <c r="G31" s="55"/>
      <c r="H31" s="55"/>
      <c r="I31" s="68"/>
      <c r="J31" s="68"/>
      <c r="K31" s="55"/>
      <c r="L31" s="68"/>
      <c r="M31" s="68"/>
      <c r="N31" s="68"/>
      <c r="O31" s="70"/>
      <c r="P31" s="70"/>
    </row>
    <row r="32" spans="1:18" s="66" customFormat="1" ht="14.1" customHeight="1" x14ac:dyDescent="0.2">
      <c r="A32" s="68"/>
      <c r="B32" s="68"/>
      <c r="C32" s="68"/>
      <c r="D32" s="55"/>
      <c r="E32" s="68"/>
      <c r="F32" s="55"/>
      <c r="G32" s="55"/>
      <c r="H32" s="55"/>
      <c r="I32" s="68"/>
      <c r="J32" s="68"/>
      <c r="K32" s="55"/>
      <c r="L32" s="68"/>
      <c r="M32" s="68"/>
      <c r="N32" s="68"/>
      <c r="O32" s="70"/>
      <c r="P32" s="70"/>
    </row>
    <row r="33" spans="1:16" s="66" customFormat="1" ht="14.1" customHeight="1" x14ac:dyDescent="0.2">
      <c r="A33" s="68"/>
      <c r="B33" s="68"/>
      <c r="C33" s="68"/>
      <c r="D33" s="55"/>
      <c r="E33" s="68"/>
      <c r="F33" s="55"/>
      <c r="G33" s="55"/>
      <c r="H33" s="55"/>
      <c r="I33" s="68"/>
      <c r="J33" s="68"/>
      <c r="K33" s="55"/>
      <c r="L33" s="68"/>
      <c r="M33" s="68"/>
      <c r="N33" s="68"/>
      <c r="O33" s="70"/>
      <c r="P33" s="70"/>
    </row>
    <row r="34" spans="1:16" s="66" customFormat="1" ht="14.1" customHeight="1" x14ac:dyDescent="0.2">
      <c r="A34" s="68"/>
      <c r="B34" s="68"/>
      <c r="C34" s="68"/>
      <c r="D34" s="55"/>
      <c r="E34" s="68"/>
      <c r="F34" s="55"/>
      <c r="G34" s="55"/>
      <c r="H34" s="55"/>
      <c r="I34" s="68"/>
      <c r="J34" s="68"/>
      <c r="K34" s="55"/>
      <c r="L34" s="68"/>
      <c r="M34" s="68"/>
      <c r="N34" s="68"/>
      <c r="O34" s="70"/>
      <c r="P34" s="70"/>
    </row>
    <row r="35" spans="1:16" s="66" customFormat="1" ht="14.1" customHeight="1" x14ac:dyDescent="0.2">
      <c r="A35" s="68"/>
      <c r="B35" s="68"/>
      <c r="C35" s="68"/>
      <c r="D35" s="55"/>
      <c r="E35" s="68"/>
      <c r="F35" s="55"/>
      <c r="G35" s="55"/>
      <c r="H35" s="55"/>
      <c r="I35" s="68"/>
      <c r="J35" s="68"/>
      <c r="K35" s="55"/>
      <c r="L35" s="68"/>
      <c r="M35" s="68"/>
      <c r="N35" s="68"/>
      <c r="O35" s="70"/>
      <c r="P35" s="70"/>
    </row>
    <row r="36" spans="1:16" s="66" customFormat="1" ht="14.1" customHeight="1" x14ac:dyDescent="0.2">
      <c r="A36" s="68"/>
      <c r="B36" s="68"/>
      <c r="C36" s="68"/>
      <c r="D36" s="55"/>
      <c r="E36" s="68"/>
      <c r="F36" s="55"/>
      <c r="G36" s="55"/>
      <c r="H36" s="55"/>
      <c r="I36" s="68"/>
      <c r="J36" s="68"/>
      <c r="K36" s="55"/>
      <c r="L36" s="68"/>
      <c r="M36" s="68"/>
      <c r="N36" s="68"/>
      <c r="O36" s="70"/>
      <c r="P36" s="70"/>
    </row>
    <row r="37" spans="1:16" s="66" customFormat="1" ht="14.1" customHeight="1" x14ac:dyDescent="0.2">
      <c r="A37" s="68"/>
      <c r="B37" s="68"/>
      <c r="C37" s="68"/>
      <c r="D37" s="55"/>
      <c r="E37" s="68"/>
      <c r="F37" s="55"/>
      <c r="G37" s="55"/>
      <c r="H37" s="55"/>
      <c r="I37" s="68"/>
      <c r="J37" s="68"/>
      <c r="K37" s="55"/>
      <c r="L37" s="68"/>
      <c r="M37" s="68"/>
      <c r="N37" s="68"/>
      <c r="O37" s="70"/>
      <c r="P37" s="70"/>
    </row>
    <row r="38" spans="1:16" s="66" customFormat="1" ht="14.1" customHeight="1" x14ac:dyDescent="0.2">
      <c r="A38" s="68"/>
      <c r="B38" s="68"/>
      <c r="C38" s="68"/>
      <c r="D38" s="55"/>
      <c r="E38" s="68"/>
      <c r="F38" s="55"/>
      <c r="G38" s="55"/>
      <c r="H38" s="55"/>
      <c r="I38" s="68"/>
      <c r="J38" s="68"/>
      <c r="K38" s="55"/>
      <c r="L38" s="68"/>
      <c r="M38" s="68"/>
      <c r="N38" s="68"/>
      <c r="O38" s="70"/>
      <c r="P38" s="70"/>
    </row>
    <row r="39" spans="1:16" s="66" customFormat="1" ht="14.1" customHeight="1" x14ac:dyDescent="0.2">
      <c r="A39" s="68"/>
      <c r="B39" s="68"/>
      <c r="C39" s="68"/>
      <c r="D39" s="55"/>
      <c r="E39" s="68"/>
      <c r="F39" s="55"/>
      <c r="G39" s="55"/>
      <c r="H39" s="55"/>
      <c r="I39" s="68"/>
      <c r="J39" s="68"/>
      <c r="K39" s="55"/>
      <c r="L39" s="68"/>
      <c r="M39" s="68"/>
      <c r="N39" s="68"/>
      <c r="O39" s="70"/>
      <c r="P39" s="70"/>
    </row>
    <row r="40" spans="1:16" s="66" customFormat="1" ht="14.1" customHeight="1" x14ac:dyDescent="0.2">
      <c r="A40" s="68"/>
      <c r="B40" s="68"/>
      <c r="C40" s="68"/>
      <c r="D40" s="55"/>
      <c r="E40" s="68"/>
      <c r="F40" s="55"/>
      <c r="G40" s="55"/>
      <c r="H40" s="55"/>
      <c r="I40" s="68"/>
      <c r="J40" s="68"/>
      <c r="K40" s="55"/>
      <c r="L40" s="68"/>
      <c r="M40" s="68"/>
      <c r="N40" s="68"/>
      <c r="O40" s="70"/>
      <c r="P40" s="70"/>
    </row>
    <row r="41" spans="1:16" s="66" customFormat="1" ht="14.1" customHeight="1" x14ac:dyDescent="0.2">
      <c r="A41" s="68"/>
      <c r="B41" s="68"/>
      <c r="C41" s="68"/>
      <c r="D41" s="55"/>
      <c r="E41" s="68"/>
      <c r="F41" s="55"/>
      <c r="G41" s="55"/>
      <c r="H41" s="55"/>
      <c r="I41" s="68"/>
      <c r="J41" s="68"/>
      <c r="K41" s="55"/>
      <c r="L41" s="68"/>
      <c r="M41" s="68"/>
      <c r="N41" s="68"/>
      <c r="O41" s="70"/>
      <c r="P41" s="70"/>
    </row>
    <row r="42" spans="1:16" s="66" customFormat="1" ht="14.1" customHeight="1" x14ac:dyDescent="0.2">
      <c r="A42" s="68"/>
      <c r="B42" s="68"/>
      <c r="C42" s="68"/>
      <c r="D42" s="55"/>
      <c r="E42" s="68"/>
      <c r="F42" s="55"/>
      <c r="G42" s="55"/>
      <c r="H42" s="55"/>
      <c r="I42" s="68"/>
      <c r="J42" s="68"/>
      <c r="K42" s="55"/>
      <c r="L42" s="68"/>
      <c r="M42" s="68"/>
      <c r="N42" s="68"/>
      <c r="O42" s="70"/>
      <c r="P42" s="70"/>
    </row>
    <row r="43" spans="1:16" s="66" customFormat="1" ht="14.1" customHeight="1" x14ac:dyDescent="0.2">
      <c r="A43" s="68"/>
      <c r="B43" s="68"/>
      <c r="C43" s="68"/>
      <c r="D43" s="55"/>
      <c r="E43" s="68"/>
      <c r="F43" s="55"/>
      <c r="G43" s="55"/>
      <c r="H43" s="55"/>
      <c r="I43" s="68"/>
      <c r="J43" s="68"/>
      <c r="K43" s="55"/>
      <c r="L43" s="68"/>
      <c r="M43" s="68"/>
      <c r="N43" s="68"/>
      <c r="O43" s="70"/>
      <c r="P43" s="70"/>
    </row>
    <row r="44" spans="1:16" s="66" customFormat="1" ht="14.1" customHeight="1" x14ac:dyDescent="0.2">
      <c r="A44" s="68"/>
      <c r="B44" s="68"/>
      <c r="C44" s="68"/>
      <c r="D44" s="55"/>
      <c r="E44" s="68"/>
      <c r="F44" s="55"/>
      <c r="G44" s="55"/>
      <c r="H44" s="55"/>
      <c r="I44" s="68"/>
      <c r="J44" s="68"/>
      <c r="K44" s="55"/>
      <c r="L44" s="68"/>
      <c r="M44" s="68"/>
      <c r="N44" s="68"/>
      <c r="O44" s="70"/>
      <c r="P44" s="70"/>
    </row>
    <row r="45" spans="1:16" s="66" customFormat="1" ht="14.1" customHeight="1" x14ac:dyDescent="0.2">
      <c r="A45" s="68"/>
      <c r="B45" s="68"/>
      <c r="C45" s="68"/>
      <c r="D45" s="55"/>
      <c r="E45" s="68"/>
      <c r="F45" s="55"/>
      <c r="G45" s="55"/>
      <c r="H45" s="55"/>
      <c r="I45" s="68"/>
      <c r="J45" s="68"/>
      <c r="K45" s="55"/>
      <c r="L45" s="68"/>
      <c r="M45" s="68"/>
      <c r="N45" s="68"/>
      <c r="O45" s="70"/>
      <c r="P45" s="70"/>
    </row>
    <row r="46" spans="1:16" s="66" customFormat="1" ht="14.1" customHeight="1" x14ac:dyDescent="0.2">
      <c r="A46" s="68"/>
      <c r="B46" s="68"/>
      <c r="C46" s="68"/>
      <c r="D46" s="55"/>
      <c r="E46" s="68"/>
      <c r="F46" s="55"/>
      <c r="G46" s="55"/>
      <c r="H46" s="55"/>
      <c r="I46" s="68"/>
      <c r="J46" s="68"/>
      <c r="K46" s="55"/>
      <c r="L46" s="68"/>
      <c r="M46" s="68"/>
      <c r="N46" s="68"/>
      <c r="O46" s="70"/>
      <c r="P46" s="70"/>
    </row>
    <row r="47" spans="1:16" s="66" customFormat="1" ht="14.1" customHeight="1" x14ac:dyDescent="0.2">
      <c r="A47" s="68"/>
      <c r="B47" s="68"/>
      <c r="C47" s="68"/>
      <c r="D47" s="55"/>
      <c r="E47" s="68"/>
      <c r="F47" s="55"/>
      <c r="G47" s="55"/>
      <c r="H47" s="55"/>
      <c r="I47" s="68"/>
      <c r="J47" s="68"/>
      <c r="K47" s="55"/>
      <c r="L47" s="68"/>
      <c r="M47" s="68"/>
      <c r="N47" s="68"/>
      <c r="O47" s="70"/>
      <c r="P47" s="70"/>
    </row>
    <row r="48" spans="1:16" s="66" customFormat="1" ht="14.1" customHeight="1" x14ac:dyDescent="0.2">
      <c r="A48" s="68"/>
      <c r="B48" s="68"/>
      <c r="C48" s="68"/>
      <c r="D48" s="55"/>
      <c r="E48" s="68"/>
      <c r="F48" s="55"/>
      <c r="G48" s="55"/>
      <c r="H48" s="55"/>
      <c r="I48" s="68"/>
      <c r="J48" s="68"/>
      <c r="K48" s="55"/>
      <c r="L48" s="68"/>
      <c r="M48" s="68"/>
      <c r="N48" s="68"/>
      <c r="O48" s="70"/>
      <c r="P48" s="70"/>
    </row>
    <row r="49" spans="1:16" s="66" customFormat="1" ht="14.1" customHeight="1" x14ac:dyDescent="0.2">
      <c r="A49" s="68"/>
      <c r="B49" s="68"/>
      <c r="C49" s="68"/>
      <c r="D49" s="55"/>
      <c r="E49" s="68"/>
      <c r="F49" s="55"/>
      <c r="G49" s="55"/>
      <c r="H49" s="55"/>
      <c r="I49" s="68"/>
      <c r="J49" s="68"/>
      <c r="K49" s="55"/>
      <c r="L49" s="68"/>
      <c r="M49" s="68"/>
      <c r="N49" s="68"/>
      <c r="O49" s="70"/>
      <c r="P49" s="70"/>
    </row>
    <row r="50" spans="1:16" s="42" customFormat="1" ht="12" x14ac:dyDescent="0.2">
      <c r="A50" s="99"/>
      <c r="B50" s="99"/>
      <c r="C50" s="66"/>
      <c r="D50" s="43"/>
      <c r="E50" s="99"/>
      <c r="F50" s="100"/>
      <c r="G50" s="43"/>
      <c r="H50" s="43"/>
      <c r="K50" s="43"/>
      <c r="O50" s="44"/>
      <c r="P50" s="44"/>
    </row>
  </sheetData>
  <mergeCells count="26">
    <mergeCell ref="E13:E14"/>
    <mergeCell ref="B6:D6"/>
    <mergeCell ref="A13:A14"/>
    <mergeCell ref="B13:B14"/>
    <mergeCell ref="C13:C14"/>
    <mergeCell ref="D13:D14"/>
    <mergeCell ref="P13:P14"/>
    <mergeCell ref="F15:F16"/>
    <mergeCell ref="L15:L16"/>
    <mergeCell ref="M15:M16"/>
    <mergeCell ref="N15:N16"/>
    <mergeCell ref="P15:P16"/>
    <mergeCell ref="F13:F14"/>
    <mergeCell ref="G13:H13"/>
    <mergeCell ref="K13:K14"/>
    <mergeCell ref="L13:L14"/>
    <mergeCell ref="M13:N13"/>
    <mergeCell ref="O13:O14"/>
    <mergeCell ref="L17:L19"/>
    <mergeCell ref="M17:M19"/>
    <mergeCell ref="N17:N19"/>
    <mergeCell ref="P17:P19"/>
    <mergeCell ref="L20:L22"/>
    <mergeCell ref="M20:M22"/>
    <mergeCell ref="N20:N22"/>
    <mergeCell ref="P20:P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récap EP1 EP2</vt:lpstr>
      <vt:lpstr>récap PFMP</vt:lpstr>
      <vt:lpstr>exemple PFMP</vt:lpstr>
      <vt:lpstr>'récap EP1 EP2'!Impression_des_titres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RECTORAT</dc:creator>
  <cp:lastModifiedBy>Estelle FANGET-MAISONNAS</cp:lastModifiedBy>
  <cp:lastPrinted>2023-03-24T09:46:52Z</cp:lastPrinted>
  <dcterms:created xsi:type="dcterms:W3CDTF">2013-11-05T10:01:56Z</dcterms:created>
  <dcterms:modified xsi:type="dcterms:W3CDTF">2026-04-23T10:06:19Z</dcterms:modified>
</cp:coreProperties>
</file>